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C\POSCO\영국 세이프가드\POSCO\답변서작성\Non-confi\(SG) POSCO_Non -Confi.ver_202011242121\"/>
    </mc:Choice>
  </mc:AlternateContent>
  <xr:revisionPtr revIDLastSave="0" documentId="13_ncr:1_{D85E3CCA-95C9-40B2-ADAC-2A1E29D20AB5}" xr6:coauthVersionLast="45" xr6:coauthVersionMax="45" xr10:uidLastSave="{00000000-0000-0000-0000-000000000000}"/>
  <bookViews>
    <workbookView xWindow="-120" yWindow="-120" windowWidth="29040" windowHeight="15840" xr2:uid="{33145543-07CA-4D77-A929-7DDA888D2D2D}"/>
  </bookViews>
  <sheets>
    <sheet name="Annex 4" sheetId="2" r:id="rId1"/>
  </sheets>
  <definedNames>
    <definedName name="_xlnm.Print_Area" localSheetId="0">'Annex 4'!$A$1:$L$173</definedName>
    <definedName name="_xlnm.Print_Titles" localSheetId="0">'Annex 4'!$1:$8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2" l="1"/>
  <c r="D74" i="2"/>
  <c r="K20" i="2"/>
  <c r="J20" i="2"/>
  <c r="I20" i="2"/>
  <c r="H20" i="2"/>
  <c r="G20" i="2"/>
  <c r="F20" i="2"/>
  <c r="E20" i="2"/>
  <c r="D20" i="2"/>
  <c r="C20" i="2"/>
</calcChain>
</file>

<file path=xl/sharedStrings.xml><?xml version="1.0" encoding="utf-8"?>
<sst xmlns="http://schemas.openxmlformats.org/spreadsheetml/2006/main" count="463" uniqueCount="106">
  <si>
    <t>Annex 4 - Sales of goods subject to review</t>
    <phoneticPr fontId="3" type="noConversion"/>
  </si>
  <si>
    <t>Case no.:</t>
  </si>
  <si>
    <t>TF0006</t>
  </si>
  <si>
    <t>Company name:</t>
  </si>
  <si>
    <t>POSCO</t>
    <phoneticPr fontId="3" type="noConversion"/>
  </si>
  <si>
    <r>
      <t xml:space="preserve">Complete one table for </t>
    </r>
    <r>
      <rPr>
        <b/>
        <i/>
        <u/>
        <sz val="12"/>
        <rFont val="Arial"/>
        <family val="2"/>
      </rPr>
      <t>each</t>
    </r>
    <r>
      <rPr>
        <b/>
        <i/>
        <sz val="12"/>
        <rFont val="Arial"/>
        <family val="2"/>
      </rPr>
      <t xml:space="preserve"> product category you produce. Add further tables if required.</t>
    </r>
  </si>
  <si>
    <r>
      <rPr>
        <b/>
        <i/>
        <u/>
        <sz val="12"/>
        <rFont val="Arial"/>
        <family val="2"/>
      </rPr>
      <t>Select</t>
    </r>
    <r>
      <rPr>
        <b/>
        <i/>
        <sz val="12"/>
        <rFont val="Arial"/>
        <family val="2"/>
      </rPr>
      <t xml:space="preserve"> the number and name of the product category </t>
    </r>
    <r>
      <rPr>
        <i/>
        <sz val="12"/>
        <rFont val="Arial"/>
        <family val="2"/>
      </rPr>
      <t>of the like or directly competitive goods</t>
    </r>
  </si>
  <si>
    <t>Product category of your goods subject to review</t>
  </si>
  <si>
    <t>1. Non-Alloy and Other Alloy Hot Rolled Sheets and Strips </t>
    <phoneticPr fontId="3" type="noConversion"/>
  </si>
  <si>
    <t>Period</t>
  </si>
  <si>
    <t>Period of Investigation (POI)</t>
  </si>
  <si>
    <t>Most Recent Period (MRP)</t>
  </si>
  <si>
    <t>Year</t>
  </si>
  <si>
    <t>Q1/2020</t>
  </si>
  <si>
    <t>Q2/2020</t>
  </si>
  <si>
    <t>Sales on the domestic market (£)</t>
    <phoneticPr fontId="3" type="noConversion"/>
  </si>
  <si>
    <t>Sales to the UK market (£)</t>
    <phoneticPr fontId="3" type="noConversion"/>
  </si>
  <si>
    <t>Sales to third countries (£)</t>
    <phoneticPr fontId="3" type="noConversion"/>
  </si>
  <si>
    <t>Total sales value (£)</t>
    <phoneticPr fontId="3" type="noConversion"/>
  </si>
  <si>
    <t>Sales on the domestic market (t)</t>
    <phoneticPr fontId="3" type="noConversion"/>
  </si>
  <si>
    <t>Sales to the UK market (t)</t>
    <phoneticPr fontId="3" type="noConversion"/>
  </si>
  <si>
    <t>Sales to third countries (t)</t>
    <phoneticPr fontId="3" type="noConversion"/>
  </si>
  <si>
    <t>Total sales volume (t)</t>
    <phoneticPr fontId="3" type="noConversion"/>
  </si>
  <si>
    <t>Average sales price in domestic market (£)</t>
    <phoneticPr fontId="3" type="noConversion"/>
  </si>
  <si>
    <t>Profitability of domestic sales (%)</t>
    <phoneticPr fontId="3" type="noConversion"/>
  </si>
  <si>
    <t>8%~18%</t>
  </si>
  <si>
    <t>12%~22%</t>
  </si>
  <si>
    <t>15%~25%</t>
  </si>
  <si>
    <t>14%~24%</t>
  </si>
  <si>
    <t>17%~27%</t>
  </si>
  <si>
    <t>22%~32%</t>
  </si>
  <si>
    <t>11%~21%</t>
  </si>
  <si>
    <t>7%~17%</t>
  </si>
  <si>
    <t>Average sales price in the UK (£)</t>
    <phoneticPr fontId="3" type="noConversion"/>
  </si>
  <si>
    <t>N/A</t>
  </si>
  <si>
    <t>Profitability of UK sales (%)</t>
    <phoneticPr fontId="3" type="noConversion"/>
  </si>
  <si>
    <t>28%~38%</t>
  </si>
  <si>
    <t>47%~57%</t>
  </si>
  <si>
    <t>25%~35%</t>
  </si>
  <si>
    <t>24%~34%</t>
  </si>
  <si>
    <t>Average sales price outside the UK (£)</t>
    <phoneticPr fontId="3" type="noConversion"/>
  </si>
  <si>
    <t>Profitability of non-UK sales (%)</t>
    <phoneticPr fontId="3" type="noConversion"/>
  </si>
  <si>
    <t>-1%~9%</t>
  </si>
  <si>
    <t>4%~14%</t>
  </si>
  <si>
    <t>0%~10%</t>
  </si>
  <si>
    <t>10%~20%</t>
  </si>
  <si>
    <t>1%~11%</t>
  </si>
  <si>
    <t>2. Non-Alloy and Other Alloy Cold Rolled Sheets </t>
    <phoneticPr fontId="3" type="noConversion"/>
  </si>
  <si>
    <t>Sales on the domestic market (£)</t>
  </si>
  <si>
    <t>Sales to the UK market (£)</t>
  </si>
  <si>
    <t>Sales to third countries (£)</t>
  </si>
  <si>
    <t>Total sales value (£)</t>
  </si>
  <si>
    <t>Sales on the domestic market (t)</t>
  </si>
  <si>
    <t>Sales to the UK market (t)</t>
  </si>
  <si>
    <t>Sales to third countries (t)</t>
  </si>
  <si>
    <t>Total sales volume (t)</t>
  </si>
  <si>
    <t>Average sales price in domestic market (£)</t>
  </si>
  <si>
    <t>Profitability of domestic sales (%)</t>
  </si>
  <si>
    <t>23%~33%</t>
  </si>
  <si>
    <t>30%~40%</t>
  </si>
  <si>
    <t>19%~29%</t>
  </si>
  <si>
    <t>18%~28%</t>
  </si>
  <si>
    <t>13%~23%</t>
  </si>
  <si>
    <t>Average sales price in the UK (£)</t>
  </si>
  <si>
    <t>Profitability of UK sales (%)</t>
  </si>
  <si>
    <t>N/A</t>
    <phoneticPr fontId="3" type="noConversion"/>
  </si>
  <si>
    <t>-11%~-1%</t>
  </si>
  <si>
    <t>9%~19%</t>
  </si>
  <si>
    <t>3%~13%</t>
  </si>
  <si>
    <t>41%~51%</t>
  </si>
  <si>
    <t>Average sales price outside the UK (£)</t>
  </si>
  <si>
    <t>Profitability of non-UK sales (%)</t>
  </si>
  <si>
    <t>2%~12%</t>
  </si>
  <si>
    <t>5%~15%</t>
  </si>
  <si>
    <t>4A. Metallic Coated Sheets </t>
    <phoneticPr fontId="3" type="noConversion"/>
  </si>
  <si>
    <t>-3%~7%</t>
  </si>
  <si>
    <t>-6%~4%</t>
  </si>
  <si>
    <t>-5%~5%</t>
  </si>
  <si>
    <t>-4%~6%</t>
  </si>
  <si>
    <t>-19%~-9%</t>
  </si>
  <si>
    <t>-2%~8%</t>
  </si>
  <si>
    <t>-12%~-2%</t>
  </si>
  <si>
    <t>-27%~-17%</t>
  </si>
  <si>
    <t>-8%~2%</t>
  </si>
  <si>
    <t>-16%~-6%</t>
  </si>
  <si>
    <t>4B. Metallic Coated Sheets </t>
    <phoneticPr fontId="3" type="noConversion"/>
  </si>
  <si>
    <t>20%~30%</t>
  </si>
  <si>
    <t>26%~36%</t>
  </si>
  <si>
    <t>16%~26%</t>
  </si>
  <si>
    <t>5. Organic Coated Sheets </t>
    <phoneticPr fontId="3" type="noConversion"/>
  </si>
  <si>
    <t>-10%~0%</t>
  </si>
  <si>
    <t>7. Non-Alloy and Other Alloy Quarto Plates </t>
    <phoneticPr fontId="3" type="noConversion"/>
  </si>
  <si>
    <t>-105%~-95%</t>
  </si>
  <si>
    <t>-22%~-12%</t>
  </si>
  <si>
    <t>-20%~-10%</t>
  </si>
  <si>
    <t>-17%~-7%</t>
  </si>
  <si>
    <t>-9%~1%</t>
  </si>
  <si>
    <t>12. Non-Alloy and Other Alloy Merchant Bars and Light Sections </t>
    <phoneticPr fontId="3" type="noConversion"/>
  </si>
  <si>
    <t>52%~62%</t>
  </si>
  <si>
    <t xml:space="preserve"> N/A</t>
    <phoneticPr fontId="3" type="noConversion"/>
  </si>
  <si>
    <t>51%~61%</t>
  </si>
  <si>
    <t>6%~16%</t>
  </si>
  <si>
    <t>32%~42%</t>
  </si>
  <si>
    <t>16. Non-Alloy and Other Alloy Wire Rod </t>
    <phoneticPr fontId="3" type="noConversion"/>
  </si>
  <si>
    <t>21%~31%</t>
  </si>
  <si>
    <t>Exchange Rate (KRW/£)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</si>
</sst>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_);[Red]\(0\)"/>
    <numFmt numFmtId="177" formatCode="&quot;£&quot;#,##0;[Red]\-&quot;£&quot;#,##0"/>
    <numFmt numFmtId="178" formatCode="#,##0.00_ ;[Red]\-#,##0.00\ "/>
    <numFmt numFmtId="179" formatCode="_-* #,##0.00_-;\-* #,##0.0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8"/>
      <name val="Arial"/>
      <family val="2"/>
    </font>
    <font>
      <b/>
      <i/>
      <sz val="14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</cellStyleXfs>
  <cellXfs count="69">
    <xf numFmtId="0" fontId="0" fillId="0" borderId="0" xfId="0">
      <alignment vertical="center"/>
    </xf>
    <xf numFmtId="0" fontId="2" fillId="0" borderId="0" xfId="2"/>
    <xf numFmtId="41" fontId="2" fillId="0" borderId="0" xfId="1" applyFont="1" applyAlignment="1"/>
    <xf numFmtId="41" fontId="5" fillId="0" borderId="0" xfId="1" applyFont="1" applyAlignment="1">
      <alignment horizontal="center" vertical="center"/>
    </xf>
    <xf numFmtId="41" fontId="2" fillId="0" borderId="0" xfId="1" applyFont="1" applyBorder="1" applyAlignment="1"/>
    <xf numFmtId="0" fontId="7" fillId="3" borderId="1" xfId="2" applyFont="1" applyFill="1" applyBorder="1" applyAlignment="1">
      <alignment vertical="center"/>
    </xf>
    <xf numFmtId="41" fontId="7" fillId="0" borderId="0" xfId="1" applyFont="1" applyAlignment="1">
      <alignment vertical="center"/>
    </xf>
    <xf numFmtId="41" fontId="11" fillId="0" borderId="0" xfId="1" applyFont="1" applyAlignment="1"/>
    <xf numFmtId="0" fontId="11" fillId="0" borderId="0" xfId="2" applyFont="1"/>
    <xf numFmtId="0" fontId="12" fillId="3" borderId="2" xfId="2" applyFont="1" applyFill="1" applyBorder="1" applyAlignment="1">
      <alignment wrapText="1"/>
    </xf>
    <xf numFmtId="0" fontId="2" fillId="0" borderId="0" xfId="2" applyAlignment="1">
      <alignment wrapText="1"/>
    </xf>
    <xf numFmtId="0" fontId="11" fillId="3" borderId="2" xfId="2" applyFont="1" applyFill="1" applyBorder="1" applyAlignment="1">
      <alignment wrapText="1"/>
    </xf>
    <xf numFmtId="176" fontId="14" fillId="4" borderId="2" xfId="1" applyNumberFormat="1" applyFont="1" applyFill="1" applyBorder="1" applyAlignment="1">
      <alignment horizontal="center" wrapText="1"/>
    </xf>
    <xf numFmtId="176" fontId="14" fillId="5" borderId="2" xfId="1" applyNumberFormat="1" applyFont="1" applyFill="1" applyBorder="1" applyAlignment="1">
      <alignment horizontal="center" wrapText="1"/>
    </xf>
    <xf numFmtId="41" fontId="11" fillId="0" borderId="2" xfId="1" applyFont="1" applyFill="1" applyBorder="1" applyAlignment="1">
      <alignment wrapText="1"/>
    </xf>
    <xf numFmtId="41" fontId="11" fillId="0" borderId="6" xfId="1" applyFont="1" applyFill="1" applyBorder="1" applyAlignment="1">
      <alignment wrapText="1"/>
    </xf>
    <xf numFmtId="0" fontId="15" fillId="3" borderId="7" xfId="2" applyFont="1" applyFill="1" applyBorder="1" applyAlignment="1">
      <alignment wrapText="1"/>
    </xf>
    <xf numFmtId="41" fontId="12" fillId="6" borderId="7" xfId="1" applyFont="1" applyFill="1" applyBorder="1" applyAlignment="1">
      <alignment wrapText="1"/>
    </xf>
    <xf numFmtId="0" fontId="11" fillId="3" borderId="8" xfId="2" applyFont="1" applyFill="1" applyBorder="1" applyAlignment="1">
      <alignment wrapText="1"/>
    </xf>
    <xf numFmtId="41" fontId="11" fillId="0" borderId="8" xfId="1" applyFont="1" applyFill="1" applyBorder="1" applyAlignment="1">
      <alignment wrapText="1"/>
    </xf>
    <xf numFmtId="0" fontId="11" fillId="3" borderId="6" xfId="2" applyFont="1" applyFill="1" applyBorder="1" applyAlignment="1">
      <alignment wrapText="1"/>
    </xf>
    <xf numFmtId="0" fontId="15" fillId="3" borderId="8" xfId="2" applyFont="1" applyFill="1" applyBorder="1" applyAlignment="1">
      <alignment wrapText="1"/>
    </xf>
    <xf numFmtId="41" fontId="12" fillId="0" borderId="8" xfId="1" applyFont="1" applyFill="1" applyBorder="1" applyAlignment="1">
      <alignment horizontal="right" wrapText="1"/>
    </xf>
    <xf numFmtId="41" fontId="11" fillId="0" borderId="2" xfId="1" applyFont="1" applyFill="1" applyBorder="1" applyAlignment="1">
      <alignment horizontal="right" wrapText="1"/>
    </xf>
    <xf numFmtId="0" fontId="15" fillId="3" borderId="2" xfId="2" applyFont="1" applyFill="1" applyBorder="1" applyAlignment="1">
      <alignment wrapText="1"/>
    </xf>
    <xf numFmtId="41" fontId="12" fillId="6" borderId="2" xfId="1" applyFont="1" applyFill="1" applyBorder="1" applyAlignment="1">
      <alignment horizontal="center" wrapText="1"/>
    </xf>
    <xf numFmtId="41" fontId="12" fillId="6" borderId="2" xfId="1" applyFont="1" applyFill="1" applyBorder="1" applyAlignment="1">
      <alignment horizontal="right" wrapText="1"/>
    </xf>
    <xf numFmtId="41" fontId="11" fillId="0" borderId="2" xfId="1" applyFont="1" applyFill="1" applyBorder="1" applyAlignment="1">
      <alignment horizontal="center" wrapText="1"/>
    </xf>
    <xf numFmtId="41" fontId="11" fillId="0" borderId="2" xfId="1" applyFont="1" applyFill="1" applyBorder="1" applyAlignment="1">
      <alignment horizontal="right" vertical="center"/>
    </xf>
    <xf numFmtId="41" fontId="11" fillId="0" borderId="2" xfId="1" applyFont="1" applyFill="1" applyBorder="1" applyAlignment="1">
      <alignment horizontal="center" vertical="center"/>
    </xf>
    <xf numFmtId="41" fontId="12" fillId="0" borderId="9" xfId="1" applyFont="1" applyFill="1" applyBorder="1" applyAlignment="1">
      <alignment horizontal="right" wrapText="1"/>
    </xf>
    <xf numFmtId="41" fontId="12" fillId="6" borderId="8" xfId="1" applyFont="1" applyFill="1" applyBorder="1" applyAlignment="1">
      <alignment horizontal="right" wrapText="1"/>
    </xf>
    <xf numFmtId="41" fontId="12" fillId="6" borderId="2" xfId="1" applyFont="1" applyFill="1" applyBorder="1" applyAlignment="1">
      <alignment horizontal="right"/>
    </xf>
    <xf numFmtId="10" fontId="11" fillId="3" borderId="2" xfId="2" applyNumberFormat="1" applyFont="1" applyFill="1" applyBorder="1" applyAlignment="1">
      <alignment wrapText="1"/>
    </xf>
    <xf numFmtId="41" fontId="11" fillId="0" borderId="2" xfId="1" applyFont="1" applyFill="1" applyBorder="1" applyAlignment="1">
      <alignment horizontal="right"/>
    </xf>
    <xf numFmtId="0" fontId="11" fillId="3" borderId="2" xfId="2" applyFont="1" applyFill="1" applyBorder="1" applyAlignment="1">
      <alignment horizontal="left" wrapText="1"/>
    </xf>
    <xf numFmtId="177" fontId="11" fillId="3" borderId="2" xfId="2" applyNumberFormat="1" applyFont="1" applyFill="1" applyBorder="1" applyAlignment="1">
      <alignment wrapText="1"/>
    </xf>
    <xf numFmtId="41" fontId="12" fillId="6" borderId="8" xfId="1" applyFont="1" applyFill="1" applyBorder="1" applyAlignment="1">
      <alignment horizontal="center" wrapText="1"/>
    </xf>
    <xf numFmtId="0" fontId="11" fillId="3" borderId="3" xfId="2" applyFont="1" applyFill="1" applyBorder="1" applyAlignment="1">
      <alignment wrapText="1"/>
    </xf>
    <xf numFmtId="0" fontId="15" fillId="3" borderId="10" xfId="2" applyFont="1" applyFill="1" applyBorder="1" applyAlignment="1">
      <alignment wrapText="1"/>
    </xf>
    <xf numFmtId="0" fontId="11" fillId="3" borderId="11" xfId="2" applyFont="1" applyFill="1" applyBorder="1" applyAlignment="1">
      <alignment wrapText="1"/>
    </xf>
    <xf numFmtId="0" fontId="15" fillId="3" borderId="11" xfId="2" applyFont="1" applyFill="1" applyBorder="1" applyAlignment="1">
      <alignment wrapText="1"/>
    </xf>
    <xf numFmtId="0" fontId="15" fillId="3" borderId="3" xfId="2" applyFont="1" applyFill="1" applyBorder="1" applyAlignment="1">
      <alignment wrapText="1"/>
    </xf>
    <xf numFmtId="41" fontId="12" fillId="0" borderId="0" xfId="1" applyFont="1" applyFill="1" applyBorder="1" applyAlignment="1">
      <alignment horizontal="right" wrapText="1"/>
    </xf>
    <xf numFmtId="41" fontId="11" fillId="4" borderId="3" xfId="1" applyFont="1" applyFill="1" applyBorder="1" applyAlignment="1">
      <alignment horizontal="center" wrapText="1"/>
    </xf>
    <xf numFmtId="41" fontId="11" fillId="4" borderId="4" xfId="1" applyFont="1" applyFill="1" applyBorder="1" applyAlignment="1">
      <alignment horizontal="center" wrapText="1"/>
    </xf>
    <xf numFmtId="41" fontId="11" fillId="4" borderId="5" xfId="1" applyFont="1" applyFill="1" applyBorder="1" applyAlignment="1">
      <alignment horizontal="center" wrapText="1"/>
    </xf>
    <xf numFmtId="41" fontId="11" fillId="5" borderId="3" xfId="1" applyFont="1" applyFill="1" applyBorder="1" applyAlignment="1">
      <alignment horizontal="center" wrapText="1"/>
    </xf>
    <xf numFmtId="41" fontId="11" fillId="5" borderId="4" xfId="1" applyFont="1" applyFill="1" applyBorder="1" applyAlignment="1">
      <alignment horizontal="center" wrapText="1"/>
    </xf>
    <xf numFmtId="41" fontId="11" fillId="5" borderId="5" xfId="1" applyFont="1" applyFill="1" applyBorder="1" applyAlignment="1">
      <alignment horizontal="center" wrapText="1"/>
    </xf>
    <xf numFmtId="41" fontId="9" fillId="3" borderId="3" xfId="1" applyFont="1" applyFill="1" applyBorder="1" applyAlignment="1">
      <alignment horizontal="center" wrapText="1"/>
    </xf>
    <xf numFmtId="41" fontId="9" fillId="3" borderId="4" xfId="1" applyFont="1" applyFill="1" applyBorder="1" applyAlignment="1">
      <alignment horizontal="center" wrapText="1"/>
    </xf>
    <xf numFmtId="41" fontId="9" fillId="3" borderId="5" xfId="1" applyFont="1" applyFill="1" applyBorder="1" applyAlignment="1">
      <alignment horizontal="center" wrapText="1"/>
    </xf>
    <xf numFmtId="41" fontId="12" fillId="0" borderId="3" xfId="1" applyFont="1" applyBorder="1" applyAlignment="1">
      <alignment horizontal="center" vertical="center" wrapText="1"/>
    </xf>
    <xf numFmtId="41" fontId="12" fillId="0" borderId="4" xfId="1" applyFont="1" applyBorder="1" applyAlignment="1">
      <alignment horizontal="center" vertical="center" wrapText="1"/>
    </xf>
    <xf numFmtId="41" fontId="12" fillId="0" borderId="5" xfId="1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41" fontId="6" fillId="0" borderId="0" xfId="1" applyFont="1" applyAlignment="1">
      <alignment horizontal="center" vertical="center"/>
    </xf>
    <xf numFmtId="41" fontId="8" fillId="0" borderId="1" xfId="1" applyFont="1" applyBorder="1" applyAlignment="1">
      <alignment horizontal="left" vertical="center"/>
    </xf>
    <xf numFmtId="0" fontId="9" fillId="0" borderId="0" xfId="2" applyFont="1" applyAlignment="1">
      <alignment horizontal="left" wrapText="1"/>
    </xf>
    <xf numFmtId="178" fontId="11" fillId="4" borderId="3" xfId="2" applyNumberFormat="1" applyFont="1" applyFill="1" applyBorder="1" applyAlignment="1">
      <alignment horizontal="center" wrapText="1"/>
    </xf>
    <xf numFmtId="178" fontId="11" fillId="4" borderId="4" xfId="2" applyNumberFormat="1" applyFont="1" applyFill="1" applyBorder="1" applyAlignment="1">
      <alignment horizontal="center" wrapText="1"/>
    </xf>
    <xf numFmtId="178" fontId="11" fillId="4" borderId="5" xfId="2" applyNumberFormat="1" applyFont="1" applyFill="1" applyBorder="1" applyAlignment="1">
      <alignment horizontal="center" wrapText="1"/>
    </xf>
    <xf numFmtId="178" fontId="11" fillId="5" borderId="3" xfId="2" applyNumberFormat="1" applyFont="1" applyFill="1" applyBorder="1" applyAlignment="1">
      <alignment horizontal="center" wrapText="1"/>
    </xf>
    <xf numFmtId="178" fontId="11" fillId="5" borderId="4" xfId="2" applyNumberFormat="1" applyFont="1" applyFill="1" applyBorder="1" applyAlignment="1">
      <alignment horizontal="center" wrapText="1"/>
    </xf>
    <xf numFmtId="178" fontId="11" fillId="5" borderId="5" xfId="2" applyNumberFormat="1" applyFont="1" applyFill="1" applyBorder="1" applyAlignment="1">
      <alignment horizontal="center" wrapText="1"/>
    </xf>
    <xf numFmtId="0" fontId="14" fillId="4" borderId="2" xfId="2" applyFont="1" applyFill="1" applyBorder="1" applyAlignment="1">
      <alignment horizontal="center" wrapText="1"/>
    </xf>
    <xf numFmtId="0" fontId="14" fillId="5" borderId="2" xfId="2" applyFont="1" applyFill="1" applyBorder="1" applyAlignment="1">
      <alignment horizontal="center" wrapText="1"/>
    </xf>
    <xf numFmtId="179" fontId="2" fillId="0" borderId="2" xfId="1" applyNumberFormat="1" applyFont="1" applyBorder="1" applyAlignment="1"/>
  </cellXfs>
  <cellStyles count="3">
    <cellStyle name="쉼표 [0]" xfId="1" builtinId="6"/>
    <cellStyle name="표준" xfId="0" builtinId="0"/>
    <cellStyle name="표준 2" xfId="2" xr:uid="{9BE980A1-3602-4EF9-863B-692DC60F9B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207854</xdr:colOff>
      <xdr:row>1</xdr:row>
      <xdr:rowOff>30474</xdr:rowOff>
    </xdr:from>
    <xdr:to>
      <xdr:col>11</xdr:col>
      <xdr:colOff>12214</xdr:colOff>
      <xdr:row>1</xdr:row>
      <xdr:rowOff>304744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A5C9490-8733-4AC5-B2CC-6299688C17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788" b="12356"/>
        <a:stretch/>
      </xdr:blipFill>
      <xdr:spPr>
        <a:xfrm>
          <a:off x="17286912" y="250282"/>
          <a:ext cx="1390150" cy="274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2FCA-6593-405F-92C1-DBCCBE5F6038}">
  <dimension ref="B1:K172"/>
  <sheetViews>
    <sheetView showGridLines="0" tabSelected="1" zoomScale="70" zoomScaleNormal="70" zoomScaleSheetLayoutView="70" workbookViewId="0">
      <selection activeCell="F138" sqref="F138"/>
    </sheetView>
  </sheetViews>
  <sheetFormatPr defaultColWidth="8.625" defaultRowHeight="16.5" x14ac:dyDescent="0.3"/>
  <cols>
    <col min="1" max="1" width="3.75" customWidth="1"/>
    <col min="2" max="2" width="54.25" bestFit="1" customWidth="1"/>
    <col min="3" max="11" width="20.75" customWidth="1"/>
    <col min="12" max="12" width="3.75" customWidth="1"/>
    <col min="13" max="13" width="8.625" customWidth="1"/>
  </cols>
  <sheetData>
    <row r="1" spans="2:11" s="1" customFormat="1" ht="17.25" thickBot="1" x14ac:dyDescent="0.35">
      <c r="C1" s="2"/>
      <c r="D1" s="2"/>
      <c r="E1" s="2"/>
      <c r="F1" s="2"/>
      <c r="G1" s="2"/>
      <c r="H1" s="2"/>
      <c r="I1" s="2"/>
      <c r="J1" s="2"/>
      <c r="K1" s="2"/>
    </row>
    <row r="2" spans="2:11" s="1" customFormat="1" ht="24.95" customHeight="1" thickBot="1" x14ac:dyDescent="0.35">
      <c r="B2" s="56" t="s">
        <v>0</v>
      </c>
      <c r="C2" s="56"/>
      <c r="D2" s="56"/>
      <c r="E2" s="56"/>
      <c r="F2" s="3"/>
      <c r="G2" s="2"/>
      <c r="H2" s="2"/>
      <c r="I2" s="2"/>
      <c r="J2" s="2"/>
      <c r="K2" s="4"/>
    </row>
    <row r="3" spans="2:11" s="1" customFormat="1" ht="24.95" customHeight="1" thickBot="1" x14ac:dyDescent="0.35">
      <c r="B3" s="56"/>
      <c r="C3" s="56"/>
      <c r="D3" s="56"/>
      <c r="E3" s="56"/>
      <c r="F3" s="57"/>
      <c r="G3" s="2"/>
      <c r="H3" s="2"/>
      <c r="I3" s="2"/>
      <c r="J3" s="2"/>
      <c r="K3" s="2"/>
    </row>
    <row r="4" spans="2:11" s="1" customFormat="1" ht="21" thickBot="1" x14ac:dyDescent="0.35">
      <c r="B4" s="5" t="s">
        <v>1</v>
      </c>
      <c r="C4" s="58" t="s">
        <v>2</v>
      </c>
      <c r="D4" s="58"/>
      <c r="E4" s="58"/>
      <c r="F4" s="57"/>
      <c r="G4" s="6"/>
      <c r="H4" s="2"/>
      <c r="I4" s="2"/>
      <c r="J4" s="2"/>
      <c r="K4" s="2"/>
    </row>
    <row r="5" spans="2:11" s="1" customFormat="1" ht="21" thickBot="1" x14ac:dyDescent="0.35">
      <c r="B5" s="5" t="s">
        <v>3</v>
      </c>
      <c r="C5" s="58" t="s">
        <v>4</v>
      </c>
      <c r="D5" s="58"/>
      <c r="E5" s="58"/>
      <c r="F5" s="6"/>
      <c r="G5" s="6"/>
      <c r="H5" s="2"/>
      <c r="I5" s="2"/>
      <c r="J5" s="2"/>
      <c r="K5" s="2"/>
    </row>
    <row r="6" spans="2:11" s="1" customFormat="1" x14ac:dyDescent="0.3">
      <c r="C6" s="2"/>
      <c r="D6" s="2"/>
      <c r="E6" s="2"/>
      <c r="F6" s="2"/>
      <c r="G6" s="2"/>
      <c r="H6" s="2"/>
      <c r="I6" s="2"/>
      <c r="J6" s="2"/>
      <c r="K6" s="2"/>
    </row>
    <row r="7" spans="2:11" s="1" customFormat="1" ht="15.75" customHeight="1" x14ac:dyDescent="0.3">
      <c r="B7" s="59" t="s">
        <v>5</v>
      </c>
      <c r="C7" s="59"/>
      <c r="D7" s="59"/>
      <c r="E7" s="59"/>
      <c r="F7" s="59"/>
      <c r="G7" s="59"/>
      <c r="H7" s="7"/>
      <c r="I7" s="2"/>
      <c r="J7" s="2"/>
      <c r="K7" s="2"/>
    </row>
    <row r="8" spans="2:11" s="1" customFormat="1" x14ac:dyDescent="0.3">
      <c r="B8" s="8"/>
      <c r="C8" s="2"/>
      <c r="D8" s="2"/>
      <c r="E8" s="2"/>
      <c r="F8" s="2"/>
      <c r="G8" s="2"/>
      <c r="H8" s="2"/>
      <c r="I8" s="2"/>
      <c r="J8" s="2"/>
      <c r="K8" s="2"/>
    </row>
    <row r="9" spans="2:11" s="10" customFormat="1" ht="15.75" customHeight="1" x14ac:dyDescent="0.3">
      <c r="B9" s="9"/>
      <c r="C9" s="50" t="s">
        <v>6</v>
      </c>
      <c r="D9" s="51"/>
      <c r="E9" s="51"/>
      <c r="F9" s="51"/>
      <c r="G9" s="51"/>
      <c r="H9" s="51"/>
      <c r="I9" s="51"/>
      <c r="J9" s="51"/>
      <c r="K9" s="52"/>
    </row>
    <row r="10" spans="2:11" s="10" customFormat="1" ht="30" customHeight="1" x14ac:dyDescent="0.3">
      <c r="B10" s="11" t="s">
        <v>7</v>
      </c>
      <c r="C10" s="53" t="s">
        <v>8</v>
      </c>
      <c r="D10" s="54"/>
      <c r="E10" s="54"/>
      <c r="F10" s="54"/>
      <c r="G10" s="54"/>
      <c r="H10" s="54"/>
      <c r="I10" s="54"/>
      <c r="J10" s="54"/>
      <c r="K10" s="55"/>
    </row>
    <row r="11" spans="2:11" s="10" customFormat="1" ht="15.95" customHeight="1" x14ac:dyDescent="0.3">
      <c r="B11" s="11" t="s">
        <v>9</v>
      </c>
      <c r="C11" s="44" t="s">
        <v>10</v>
      </c>
      <c r="D11" s="45"/>
      <c r="E11" s="45"/>
      <c r="F11" s="45"/>
      <c r="G11" s="46"/>
      <c r="H11" s="47" t="s">
        <v>11</v>
      </c>
      <c r="I11" s="48"/>
      <c r="J11" s="48"/>
      <c r="K11" s="49"/>
    </row>
    <row r="12" spans="2:11" s="10" customFormat="1" x14ac:dyDescent="0.3">
      <c r="B12" s="11" t="s">
        <v>12</v>
      </c>
      <c r="C12" s="12">
        <v>2013</v>
      </c>
      <c r="D12" s="12">
        <v>2014</v>
      </c>
      <c r="E12" s="12">
        <v>2015</v>
      </c>
      <c r="F12" s="12">
        <v>2016</v>
      </c>
      <c r="G12" s="12">
        <v>2017</v>
      </c>
      <c r="H12" s="13">
        <v>2018</v>
      </c>
      <c r="I12" s="13">
        <v>2019</v>
      </c>
      <c r="J12" s="13" t="s">
        <v>13</v>
      </c>
      <c r="K12" s="13" t="s">
        <v>14</v>
      </c>
    </row>
    <row r="13" spans="2:11" s="1" customFormat="1" x14ac:dyDescent="0.3">
      <c r="B13" s="11" t="s">
        <v>15</v>
      </c>
      <c r="C13" s="14">
        <v>100</v>
      </c>
      <c r="D13" s="14">
        <v>83</v>
      </c>
      <c r="E13" s="14">
        <v>60</v>
      </c>
      <c r="F13" s="14">
        <v>71</v>
      </c>
      <c r="G13" s="14">
        <v>102</v>
      </c>
      <c r="H13" s="14">
        <v>117</v>
      </c>
      <c r="I13" s="14">
        <v>100</v>
      </c>
      <c r="J13" s="14">
        <v>22</v>
      </c>
      <c r="K13" s="14">
        <v>19</v>
      </c>
    </row>
    <row r="14" spans="2:11" s="1" customFormat="1" x14ac:dyDescent="0.3">
      <c r="B14" s="11" t="s">
        <v>16</v>
      </c>
      <c r="C14" s="14">
        <v>0</v>
      </c>
      <c r="D14" s="14">
        <v>0</v>
      </c>
      <c r="E14" s="14">
        <v>0</v>
      </c>
      <c r="F14" s="14">
        <v>100</v>
      </c>
      <c r="G14" s="14">
        <v>99</v>
      </c>
      <c r="H14" s="14">
        <v>8</v>
      </c>
      <c r="I14" s="14">
        <v>606</v>
      </c>
      <c r="J14" s="14">
        <v>140</v>
      </c>
      <c r="K14" s="14">
        <v>0</v>
      </c>
    </row>
    <row r="15" spans="2:11" s="1" customFormat="1" x14ac:dyDescent="0.3">
      <c r="B15" s="11" t="s">
        <v>17</v>
      </c>
      <c r="C15" s="14">
        <v>100</v>
      </c>
      <c r="D15" s="15">
        <v>0</v>
      </c>
      <c r="E15" s="15">
        <v>113</v>
      </c>
      <c r="F15" s="15">
        <v>117</v>
      </c>
      <c r="G15" s="15">
        <v>121</v>
      </c>
      <c r="H15" s="15">
        <v>120</v>
      </c>
      <c r="I15" s="15">
        <v>137</v>
      </c>
      <c r="J15" s="15">
        <v>28</v>
      </c>
      <c r="K15" s="15">
        <v>20</v>
      </c>
    </row>
    <row r="16" spans="2:11" s="1" customFormat="1" ht="17.25" thickBot="1" x14ac:dyDescent="0.35">
      <c r="B16" s="16" t="s">
        <v>18</v>
      </c>
      <c r="C16" s="17">
        <v>100</v>
      </c>
      <c r="D16" s="17">
        <v>92</v>
      </c>
      <c r="E16" s="17">
        <v>0</v>
      </c>
      <c r="F16" s="17">
        <v>85</v>
      </c>
      <c r="G16" s="17">
        <v>108</v>
      </c>
      <c r="H16" s="17">
        <v>118</v>
      </c>
      <c r="I16" s="17">
        <v>111</v>
      </c>
      <c r="J16" s="17">
        <v>24</v>
      </c>
      <c r="K16" s="17">
        <v>19</v>
      </c>
    </row>
    <row r="17" spans="2:11" s="1" customFormat="1" x14ac:dyDescent="0.3">
      <c r="B17" s="18" t="s">
        <v>19</v>
      </c>
      <c r="C17" s="19">
        <v>100</v>
      </c>
      <c r="D17" s="19">
        <v>90.766373001591361</v>
      </c>
      <c r="E17" s="19">
        <v>80.525752980172555</v>
      </c>
      <c r="F17" s="19">
        <v>93.359607481263325</v>
      </c>
      <c r="G17" s="19">
        <v>97.010369685630778</v>
      </c>
      <c r="H17" s="19">
        <v>108.22405033393916</v>
      </c>
      <c r="I17" s="19">
        <v>97.144492907058378</v>
      </c>
      <c r="J17" s="19">
        <v>22.638814597520078</v>
      </c>
      <c r="K17" s="19">
        <v>20.570633725232103</v>
      </c>
    </row>
    <row r="18" spans="2:11" s="1" customFormat="1" x14ac:dyDescent="0.3">
      <c r="B18" s="11" t="s">
        <v>20</v>
      </c>
      <c r="C18" s="14">
        <v>0</v>
      </c>
      <c r="D18" s="14">
        <v>0</v>
      </c>
      <c r="E18" s="14">
        <v>0</v>
      </c>
      <c r="F18" s="14">
        <v>100</v>
      </c>
      <c r="G18" s="14">
        <v>82</v>
      </c>
      <c r="H18" s="14">
        <v>6</v>
      </c>
      <c r="I18" s="14">
        <v>452</v>
      </c>
      <c r="J18" s="14">
        <v>111</v>
      </c>
      <c r="K18" s="14">
        <v>0</v>
      </c>
    </row>
    <row r="19" spans="2:11" s="1" customFormat="1" x14ac:dyDescent="0.3">
      <c r="B19" s="11" t="s">
        <v>21</v>
      </c>
      <c r="C19" s="14">
        <v>100</v>
      </c>
      <c r="D19" s="14">
        <v>120.01885617465662</v>
      </c>
      <c r="E19" s="14">
        <v>157.22826947151557</v>
      </c>
      <c r="F19" s="14">
        <v>149.35490588547503</v>
      </c>
      <c r="G19" s="14">
        <v>110.18376430218397</v>
      </c>
      <c r="H19" s="14">
        <v>101.26422561033392</v>
      </c>
      <c r="I19" s="14">
        <v>118.9789838618273</v>
      </c>
      <c r="J19" s="14">
        <v>27.079670113327669</v>
      </c>
      <c r="K19" s="14">
        <v>21.574399501946651</v>
      </c>
    </row>
    <row r="20" spans="2:11" s="1" customFormat="1" x14ac:dyDescent="0.3">
      <c r="B20" s="20"/>
      <c r="C20" s="15">
        <f>ROUND(C19,0)</f>
        <v>100</v>
      </c>
      <c r="D20" s="15">
        <f t="shared" ref="D20:K20" si="0">ROUND(D19,0)</f>
        <v>120</v>
      </c>
      <c r="E20" s="15">
        <f t="shared" si="0"/>
        <v>157</v>
      </c>
      <c r="F20" s="15">
        <f t="shared" si="0"/>
        <v>149</v>
      </c>
      <c r="G20" s="15">
        <f t="shared" si="0"/>
        <v>110</v>
      </c>
      <c r="H20" s="15">
        <f t="shared" si="0"/>
        <v>101</v>
      </c>
      <c r="I20" s="15">
        <f t="shared" si="0"/>
        <v>119</v>
      </c>
      <c r="J20" s="15">
        <f t="shared" si="0"/>
        <v>27</v>
      </c>
      <c r="K20" s="15">
        <f t="shared" si="0"/>
        <v>22</v>
      </c>
    </row>
    <row r="21" spans="2:11" s="1" customFormat="1" ht="17.25" thickBot="1" x14ac:dyDescent="0.35">
      <c r="B21" s="16" t="s">
        <v>22</v>
      </c>
      <c r="C21" s="17">
        <v>100</v>
      </c>
      <c r="D21" s="17">
        <v>100.06643885613846</v>
      </c>
      <c r="E21" s="17">
        <v>104.91132224479462</v>
      </c>
      <c r="F21" s="17">
        <v>111.16610877952773</v>
      </c>
      <c r="G21" s="17">
        <v>101.20200461627667</v>
      </c>
      <c r="H21" s="17">
        <v>106.01159157142131</v>
      </c>
      <c r="I21" s="17">
        <v>104.10544057494342</v>
      </c>
      <c r="J21" s="17">
        <v>24.055402498110826</v>
      </c>
      <c r="K21" s="17">
        <v>20.889754935242106</v>
      </c>
    </row>
    <row r="22" spans="2:11" s="1" customFormat="1" ht="15.95" customHeight="1" x14ac:dyDescent="0.3">
      <c r="B22" s="21" t="s">
        <v>23</v>
      </c>
      <c r="C22" s="22">
        <v>100</v>
      </c>
      <c r="D22" s="22">
        <v>91.82453551562628</v>
      </c>
      <c r="E22" s="22">
        <v>74.936207659069495</v>
      </c>
      <c r="F22" s="22">
        <v>76.109592057508863</v>
      </c>
      <c r="G22" s="22">
        <v>105.47822873713145</v>
      </c>
      <c r="H22" s="22">
        <v>108.40399189046505</v>
      </c>
      <c r="I22" s="22">
        <v>102.6483133255943</v>
      </c>
      <c r="J22" s="22">
        <v>96.292852593667604</v>
      </c>
      <c r="K22" s="22">
        <v>90.959360415594574</v>
      </c>
    </row>
    <row r="23" spans="2:11" s="1" customFormat="1" x14ac:dyDescent="0.3">
      <c r="B23" s="11" t="s">
        <v>24</v>
      </c>
      <c r="C23" s="23" t="s">
        <v>25</v>
      </c>
      <c r="D23" s="23" t="s">
        <v>26</v>
      </c>
      <c r="E23" s="23" t="s">
        <v>27</v>
      </c>
      <c r="F23" s="23" t="s">
        <v>28</v>
      </c>
      <c r="G23" s="23" t="s">
        <v>29</v>
      </c>
      <c r="H23" s="23" t="s">
        <v>30</v>
      </c>
      <c r="I23" s="23" t="s">
        <v>26</v>
      </c>
      <c r="J23" s="23" t="s">
        <v>31</v>
      </c>
      <c r="K23" s="23" t="s">
        <v>32</v>
      </c>
    </row>
    <row r="24" spans="2:11" s="1" customFormat="1" x14ac:dyDescent="0.3">
      <c r="B24" s="24" t="s">
        <v>33</v>
      </c>
      <c r="C24" s="25" t="s">
        <v>34</v>
      </c>
      <c r="D24" s="25" t="s">
        <v>34</v>
      </c>
      <c r="E24" s="25" t="s">
        <v>34</v>
      </c>
      <c r="F24" s="26">
        <v>100</v>
      </c>
      <c r="G24" s="26">
        <v>120.8961533596477</v>
      </c>
      <c r="H24" s="26">
        <v>152.92124315542165</v>
      </c>
      <c r="I24" s="26">
        <v>133.91807056072926</v>
      </c>
      <c r="J24" s="26">
        <v>125.44132040238168</v>
      </c>
      <c r="K24" s="25" t="s">
        <v>34</v>
      </c>
    </row>
    <row r="25" spans="2:11" s="1" customFormat="1" x14ac:dyDescent="0.3">
      <c r="B25" s="11" t="s">
        <v>35</v>
      </c>
      <c r="C25" s="27" t="s">
        <v>34</v>
      </c>
      <c r="D25" s="27" t="s">
        <v>34</v>
      </c>
      <c r="E25" s="27" t="s">
        <v>34</v>
      </c>
      <c r="F25" s="28" t="s">
        <v>36</v>
      </c>
      <c r="G25" s="28" t="s">
        <v>28</v>
      </c>
      <c r="H25" s="28" t="s">
        <v>37</v>
      </c>
      <c r="I25" s="28" t="s">
        <v>38</v>
      </c>
      <c r="J25" s="28" t="s">
        <v>39</v>
      </c>
      <c r="K25" s="29" t="s">
        <v>34</v>
      </c>
    </row>
    <row r="26" spans="2:11" s="1" customFormat="1" x14ac:dyDescent="0.3">
      <c r="B26" s="24" t="s">
        <v>40</v>
      </c>
      <c r="C26" s="26">
        <v>100</v>
      </c>
      <c r="D26" s="26">
        <v>93.409648158457344</v>
      </c>
      <c r="E26" s="26">
        <v>71.768228619643523</v>
      </c>
      <c r="F26" s="26">
        <v>78.351943736362614</v>
      </c>
      <c r="G26" s="26">
        <v>109.37962963700465</v>
      </c>
      <c r="H26" s="26">
        <v>118.59146183318971</v>
      </c>
      <c r="I26" s="26">
        <v>114.91036972067108</v>
      </c>
      <c r="J26" s="26">
        <v>103.83008129873205</v>
      </c>
      <c r="K26" s="26">
        <v>93.916479977334163</v>
      </c>
    </row>
    <row r="27" spans="2:11" s="1" customFormat="1" x14ac:dyDescent="0.3">
      <c r="B27" s="11" t="s">
        <v>41</v>
      </c>
      <c r="C27" s="23" t="s">
        <v>42</v>
      </c>
      <c r="D27" s="23" t="s">
        <v>43</v>
      </c>
      <c r="E27" s="23" t="s">
        <v>44</v>
      </c>
      <c r="F27" s="23" t="s">
        <v>32</v>
      </c>
      <c r="G27" s="23" t="s">
        <v>31</v>
      </c>
      <c r="H27" s="23" t="s">
        <v>30</v>
      </c>
      <c r="I27" s="23" t="s">
        <v>27</v>
      </c>
      <c r="J27" s="23" t="s">
        <v>45</v>
      </c>
      <c r="K27" s="23" t="s">
        <v>46</v>
      </c>
    </row>
    <row r="28" spans="2:11" s="1" customFormat="1" x14ac:dyDescent="0.3">
      <c r="B28" s="8"/>
      <c r="C28" s="30"/>
      <c r="D28" s="30"/>
      <c r="E28" s="30"/>
      <c r="F28" s="30"/>
      <c r="G28" s="30"/>
      <c r="H28" s="30"/>
      <c r="I28" s="30"/>
      <c r="J28" s="30"/>
      <c r="K28" s="30"/>
    </row>
    <row r="29" spans="2:11" s="1" customFormat="1" x14ac:dyDescent="0.3">
      <c r="C29" s="2"/>
      <c r="D29" s="2"/>
      <c r="E29" s="2"/>
      <c r="F29" s="2"/>
      <c r="G29" s="2"/>
      <c r="H29" s="2"/>
      <c r="I29" s="2"/>
      <c r="J29" s="2"/>
      <c r="K29" s="2"/>
    </row>
    <row r="30" spans="2:11" s="10" customFormat="1" ht="15.75" customHeight="1" x14ac:dyDescent="0.3">
      <c r="B30" s="9"/>
      <c r="C30" s="50" t="s">
        <v>6</v>
      </c>
      <c r="D30" s="51"/>
      <c r="E30" s="51"/>
      <c r="F30" s="51"/>
      <c r="G30" s="51"/>
      <c r="H30" s="51"/>
      <c r="I30" s="51"/>
      <c r="J30" s="51"/>
      <c r="K30" s="52"/>
    </row>
    <row r="31" spans="2:11" s="10" customFormat="1" ht="30" customHeight="1" x14ac:dyDescent="0.3">
      <c r="B31" s="11" t="s">
        <v>7</v>
      </c>
      <c r="C31" s="53" t="s">
        <v>47</v>
      </c>
      <c r="D31" s="54"/>
      <c r="E31" s="54"/>
      <c r="F31" s="54"/>
      <c r="G31" s="54"/>
      <c r="H31" s="54"/>
      <c r="I31" s="54"/>
      <c r="J31" s="54"/>
      <c r="K31" s="55"/>
    </row>
    <row r="32" spans="2:11" s="10" customFormat="1" ht="15.95" customHeight="1" x14ac:dyDescent="0.3">
      <c r="B32" s="11" t="s">
        <v>9</v>
      </c>
      <c r="C32" s="44" t="s">
        <v>10</v>
      </c>
      <c r="D32" s="45"/>
      <c r="E32" s="45"/>
      <c r="F32" s="45"/>
      <c r="G32" s="46"/>
      <c r="H32" s="47" t="s">
        <v>11</v>
      </c>
      <c r="I32" s="48"/>
      <c r="J32" s="48"/>
      <c r="K32" s="49"/>
    </row>
    <row r="33" spans="2:11" s="10" customFormat="1" x14ac:dyDescent="0.3">
      <c r="B33" s="11" t="s">
        <v>12</v>
      </c>
      <c r="C33" s="12">
        <v>2013</v>
      </c>
      <c r="D33" s="12">
        <v>2014</v>
      </c>
      <c r="E33" s="12">
        <v>2015</v>
      </c>
      <c r="F33" s="12">
        <v>2016</v>
      </c>
      <c r="G33" s="12">
        <v>2017</v>
      </c>
      <c r="H33" s="13">
        <v>2018</v>
      </c>
      <c r="I33" s="13">
        <v>2019</v>
      </c>
      <c r="J33" s="13" t="s">
        <v>13</v>
      </c>
      <c r="K33" s="13" t="s">
        <v>14</v>
      </c>
    </row>
    <row r="34" spans="2:11" s="1" customFormat="1" x14ac:dyDescent="0.3">
      <c r="B34" s="11" t="s">
        <v>48</v>
      </c>
      <c r="C34" s="14">
        <v>100</v>
      </c>
      <c r="D34" s="14">
        <v>83.210343936325089</v>
      </c>
      <c r="E34" s="14">
        <v>67.840387666798151</v>
      </c>
      <c r="F34" s="14">
        <v>66.562002695577803</v>
      </c>
      <c r="G34" s="14">
        <v>80.436381827740732</v>
      </c>
      <c r="H34" s="14">
        <v>84.920034978938048</v>
      </c>
      <c r="I34" s="14">
        <v>81.109736115604974</v>
      </c>
      <c r="J34" s="14">
        <v>18.319434927271537</v>
      </c>
      <c r="K34" s="14">
        <v>14.401219412371608</v>
      </c>
    </row>
    <row r="35" spans="2:11" s="1" customFormat="1" x14ac:dyDescent="0.3">
      <c r="B35" s="11" t="s">
        <v>49</v>
      </c>
      <c r="C35" s="14">
        <v>0</v>
      </c>
      <c r="D35" s="14">
        <v>100</v>
      </c>
      <c r="E35" s="14">
        <v>320.1653925343021</v>
      </c>
      <c r="F35" s="14">
        <v>252.48903973524673</v>
      </c>
      <c r="G35" s="14">
        <v>568.86000782199562</v>
      </c>
      <c r="H35" s="14">
        <v>278.7627475776959</v>
      </c>
      <c r="I35" s="14">
        <v>74.666946009220283</v>
      </c>
      <c r="J35" s="14">
        <v>203.85065103574109</v>
      </c>
      <c r="K35" s="14">
        <v>55.524759893226936</v>
      </c>
    </row>
    <row r="36" spans="2:11" s="1" customFormat="1" x14ac:dyDescent="0.3">
      <c r="B36" s="11" t="s">
        <v>50</v>
      </c>
      <c r="C36" s="14">
        <v>100</v>
      </c>
      <c r="D36" s="14">
        <v>98.394609046230258</v>
      </c>
      <c r="E36" s="14">
        <v>79.509592100819049</v>
      </c>
      <c r="F36" s="14">
        <v>79.950278689210222</v>
      </c>
      <c r="G36" s="14">
        <v>95.717166357975017</v>
      </c>
      <c r="H36" s="14">
        <v>100.87067518413684</v>
      </c>
      <c r="I36" s="14">
        <v>97.034368546043055</v>
      </c>
      <c r="J36" s="14">
        <v>22.517557516860048</v>
      </c>
      <c r="K36" s="14">
        <v>16.384584691427349</v>
      </c>
    </row>
    <row r="37" spans="2:11" s="1" customFormat="1" ht="17.25" thickBot="1" x14ac:dyDescent="0.35">
      <c r="B37" s="16" t="s">
        <v>51</v>
      </c>
      <c r="C37" s="17">
        <v>100</v>
      </c>
      <c r="D37" s="17">
        <v>92.012969023248303</v>
      </c>
      <c r="E37" s="17">
        <v>74.700007225928474</v>
      </c>
      <c r="F37" s="17">
        <v>74.387441233019274</v>
      </c>
      <c r="G37" s="17">
        <v>89.477286496956083</v>
      </c>
      <c r="H37" s="17">
        <v>94.234587571469234</v>
      </c>
      <c r="I37" s="17">
        <v>90.329803806820934</v>
      </c>
      <c r="J37" s="17">
        <v>20.821784267028072</v>
      </c>
      <c r="K37" s="17">
        <v>15.567551208250634</v>
      </c>
    </row>
    <row r="38" spans="2:11" s="1" customFormat="1" x14ac:dyDescent="0.3">
      <c r="B38" s="18" t="s">
        <v>52</v>
      </c>
      <c r="C38" s="19">
        <v>100</v>
      </c>
      <c r="D38" s="19">
        <v>89.905715672471331</v>
      </c>
      <c r="E38" s="19">
        <v>85.190836021453393</v>
      </c>
      <c r="F38" s="19">
        <v>86.109174394487596</v>
      </c>
      <c r="G38" s="19">
        <v>82.417492001121104</v>
      </c>
      <c r="H38" s="19">
        <v>87.982515384087648</v>
      </c>
      <c r="I38" s="19">
        <v>84.697947226122906</v>
      </c>
      <c r="J38" s="19">
        <v>19.906084018673919</v>
      </c>
      <c r="K38" s="19">
        <v>15.830784939680568</v>
      </c>
    </row>
    <row r="39" spans="2:11" s="1" customFormat="1" x14ac:dyDescent="0.3">
      <c r="B39" s="11" t="s">
        <v>53</v>
      </c>
      <c r="C39" s="14">
        <v>0</v>
      </c>
      <c r="D39" s="14">
        <v>100</v>
      </c>
      <c r="E39" s="14">
        <v>453.55813153671141</v>
      </c>
      <c r="F39" s="14">
        <v>269.89541261750662</v>
      </c>
      <c r="G39" s="14">
        <v>492.5078043704475</v>
      </c>
      <c r="H39" s="14">
        <v>215.80627524294965</v>
      </c>
      <c r="I39" s="14">
        <v>61.5808920792254</v>
      </c>
      <c r="J39" s="14">
        <v>190.10035450360684</v>
      </c>
      <c r="K39" s="14">
        <v>38.603414522301989</v>
      </c>
    </row>
    <row r="40" spans="2:11" s="1" customFormat="1" x14ac:dyDescent="0.3">
      <c r="B40" s="11" t="s">
        <v>54</v>
      </c>
      <c r="C40" s="14">
        <v>100</v>
      </c>
      <c r="D40" s="14">
        <v>106.23240823263077</v>
      </c>
      <c r="E40" s="14">
        <v>105.9428730617209</v>
      </c>
      <c r="F40" s="14">
        <v>98.421561081474735</v>
      </c>
      <c r="G40" s="14">
        <v>89.391937123812568</v>
      </c>
      <c r="H40" s="14">
        <v>90.626300334444025</v>
      </c>
      <c r="I40" s="14">
        <v>88.827089444219993</v>
      </c>
      <c r="J40" s="14">
        <v>22.079252319701219</v>
      </c>
      <c r="K40" s="14">
        <v>16.804773468189097</v>
      </c>
    </row>
    <row r="41" spans="2:11" s="1" customFormat="1" ht="17.25" thickBot="1" x14ac:dyDescent="0.35">
      <c r="B41" s="16" t="s">
        <v>55</v>
      </c>
      <c r="C41" s="17">
        <v>100</v>
      </c>
      <c r="D41" s="17">
        <v>100.07227415978667</v>
      </c>
      <c r="E41" s="17">
        <v>98.259197147678293</v>
      </c>
      <c r="F41" s="17">
        <v>93.863116867314417</v>
      </c>
      <c r="G41" s="17">
        <v>86.96182877535017</v>
      </c>
      <c r="H41" s="17">
        <v>89.718159790470139</v>
      </c>
      <c r="I41" s="17">
        <v>87.285393544004748</v>
      </c>
      <c r="J41" s="17">
        <v>21.3384589824018</v>
      </c>
      <c r="K41" s="17">
        <v>16.451895916206364</v>
      </c>
    </row>
    <row r="42" spans="2:11" s="1" customFormat="1" ht="15.95" customHeight="1" x14ac:dyDescent="0.3">
      <c r="B42" s="21" t="s">
        <v>56</v>
      </c>
      <c r="C42" s="31">
        <v>100</v>
      </c>
      <c r="D42" s="31">
        <v>92.552896458176633</v>
      </c>
      <c r="E42" s="31">
        <v>79.633433400881387</v>
      </c>
      <c r="F42" s="31">
        <v>77.299548118578713</v>
      </c>
      <c r="G42" s="31">
        <v>97.5962503525909</v>
      </c>
      <c r="H42" s="31">
        <v>96.519217037862191</v>
      </c>
      <c r="I42" s="31">
        <v>95.763520571592736</v>
      </c>
      <c r="J42" s="31">
        <v>92.029325858798003</v>
      </c>
      <c r="K42" s="31">
        <v>90.969711655132841</v>
      </c>
    </row>
    <row r="43" spans="2:11" s="1" customFormat="1" x14ac:dyDescent="0.3">
      <c r="B43" s="11" t="s">
        <v>57</v>
      </c>
      <c r="C43" s="23" t="s">
        <v>58</v>
      </c>
      <c r="D43" s="23" t="s">
        <v>39</v>
      </c>
      <c r="E43" s="23" t="s">
        <v>59</v>
      </c>
      <c r="F43" s="23" t="s">
        <v>60</v>
      </c>
      <c r="G43" s="23" t="s">
        <v>61</v>
      </c>
      <c r="H43" s="23" t="s">
        <v>29</v>
      </c>
      <c r="I43" s="23" t="s">
        <v>26</v>
      </c>
      <c r="J43" s="23" t="s">
        <v>28</v>
      </c>
      <c r="K43" s="23" t="s">
        <v>62</v>
      </c>
    </row>
    <row r="44" spans="2:11" s="1" customFormat="1" x14ac:dyDescent="0.3">
      <c r="B44" s="24" t="s">
        <v>63</v>
      </c>
      <c r="C44" s="25" t="s">
        <v>34</v>
      </c>
      <c r="D44" s="26">
        <v>100</v>
      </c>
      <c r="E44" s="26">
        <v>70.589715027165738</v>
      </c>
      <c r="F44" s="26">
        <v>93.550697022432146</v>
      </c>
      <c r="G44" s="26">
        <v>115.50273980919874</v>
      </c>
      <c r="H44" s="26">
        <v>129.17267918362026</v>
      </c>
      <c r="I44" s="26">
        <v>121.25018571208636</v>
      </c>
      <c r="J44" s="26">
        <v>107.23317774342884</v>
      </c>
      <c r="K44" s="26">
        <v>143.83380480798954</v>
      </c>
    </row>
    <row r="45" spans="2:11" s="1" customFormat="1" x14ac:dyDescent="0.3">
      <c r="B45" s="11" t="s">
        <v>64</v>
      </c>
      <c r="C45" s="27" t="s">
        <v>65</v>
      </c>
      <c r="D45" s="23" t="s">
        <v>43</v>
      </c>
      <c r="E45" s="23" t="s">
        <v>66</v>
      </c>
      <c r="F45" s="23" t="s">
        <v>26</v>
      </c>
      <c r="G45" s="23" t="s">
        <v>67</v>
      </c>
      <c r="H45" s="23" t="s">
        <v>30</v>
      </c>
      <c r="I45" s="23" t="s">
        <v>31</v>
      </c>
      <c r="J45" s="23" t="s">
        <v>68</v>
      </c>
      <c r="K45" s="23" t="s">
        <v>69</v>
      </c>
    </row>
    <row r="46" spans="2:11" s="1" customFormat="1" x14ac:dyDescent="0.3">
      <c r="B46" s="24" t="s">
        <v>70</v>
      </c>
      <c r="C46" s="32">
        <v>100</v>
      </c>
      <c r="D46" s="32">
        <v>92.6220262565854</v>
      </c>
      <c r="E46" s="32">
        <v>75.049495830170514</v>
      </c>
      <c r="F46" s="32">
        <v>81.232483828443108</v>
      </c>
      <c r="G46" s="32">
        <v>107.0758386468364</v>
      </c>
      <c r="H46" s="32">
        <v>111.3039755698813</v>
      </c>
      <c r="I46" s="32">
        <v>109.23961277260685</v>
      </c>
      <c r="J46" s="32">
        <v>101.98514510732655</v>
      </c>
      <c r="K46" s="32">
        <v>97.49958678373649</v>
      </c>
    </row>
    <row r="47" spans="2:11" s="1" customFormat="1" x14ac:dyDescent="0.3">
      <c r="B47" s="11" t="s">
        <v>71</v>
      </c>
      <c r="C47" s="23" t="s">
        <v>72</v>
      </c>
      <c r="D47" s="23" t="s">
        <v>68</v>
      </c>
      <c r="E47" s="23" t="s">
        <v>72</v>
      </c>
      <c r="F47" s="23" t="s">
        <v>43</v>
      </c>
      <c r="G47" s="23" t="s">
        <v>25</v>
      </c>
      <c r="H47" s="23" t="s">
        <v>62</v>
      </c>
      <c r="I47" s="23" t="s">
        <v>32</v>
      </c>
      <c r="J47" s="23" t="s">
        <v>73</v>
      </c>
      <c r="K47" s="23" t="s">
        <v>46</v>
      </c>
    </row>
    <row r="48" spans="2:11" s="1" customFormat="1" x14ac:dyDescent="0.3">
      <c r="B48" s="8"/>
      <c r="C48" s="30"/>
      <c r="D48" s="30"/>
      <c r="E48" s="30"/>
      <c r="F48" s="30"/>
      <c r="G48" s="30"/>
      <c r="H48" s="30"/>
      <c r="I48" s="30"/>
      <c r="J48" s="30"/>
      <c r="K48" s="30"/>
    </row>
    <row r="49" spans="2:11" s="1" customFormat="1" x14ac:dyDescent="0.3">
      <c r="C49" s="2"/>
      <c r="D49" s="2"/>
      <c r="E49" s="2"/>
      <c r="F49" s="2"/>
      <c r="G49" s="2"/>
      <c r="H49" s="2"/>
      <c r="I49" s="2"/>
      <c r="J49" s="2"/>
      <c r="K49" s="2"/>
    </row>
    <row r="50" spans="2:11" s="10" customFormat="1" ht="15.75" customHeight="1" x14ac:dyDescent="0.3">
      <c r="B50" s="9"/>
      <c r="C50" s="50" t="s">
        <v>6</v>
      </c>
      <c r="D50" s="51"/>
      <c r="E50" s="51"/>
      <c r="F50" s="51"/>
      <c r="G50" s="51"/>
      <c r="H50" s="51"/>
      <c r="I50" s="51"/>
      <c r="J50" s="51"/>
      <c r="K50" s="52"/>
    </row>
    <row r="51" spans="2:11" s="10" customFormat="1" ht="30" customHeight="1" x14ac:dyDescent="0.3">
      <c r="B51" s="11" t="s">
        <v>7</v>
      </c>
      <c r="C51" s="53" t="s">
        <v>74</v>
      </c>
      <c r="D51" s="54"/>
      <c r="E51" s="54"/>
      <c r="F51" s="54"/>
      <c r="G51" s="54"/>
      <c r="H51" s="54"/>
      <c r="I51" s="54"/>
      <c r="J51" s="54"/>
      <c r="K51" s="55"/>
    </row>
    <row r="52" spans="2:11" s="10" customFormat="1" ht="15.95" customHeight="1" x14ac:dyDescent="0.3">
      <c r="B52" s="11" t="s">
        <v>9</v>
      </c>
      <c r="C52" s="44" t="s">
        <v>10</v>
      </c>
      <c r="D52" s="45"/>
      <c r="E52" s="45"/>
      <c r="F52" s="45"/>
      <c r="G52" s="46"/>
      <c r="H52" s="47" t="s">
        <v>11</v>
      </c>
      <c r="I52" s="48"/>
      <c r="J52" s="48"/>
      <c r="K52" s="49"/>
    </row>
    <row r="53" spans="2:11" s="10" customFormat="1" x14ac:dyDescent="0.3">
      <c r="B53" s="11" t="s">
        <v>12</v>
      </c>
      <c r="C53" s="12">
        <v>2013</v>
      </c>
      <c r="D53" s="12">
        <v>2014</v>
      </c>
      <c r="E53" s="12">
        <v>2015</v>
      </c>
      <c r="F53" s="12">
        <v>2016</v>
      </c>
      <c r="G53" s="12">
        <v>2017</v>
      </c>
      <c r="H53" s="13">
        <v>2018</v>
      </c>
      <c r="I53" s="13">
        <v>2019</v>
      </c>
      <c r="J53" s="13" t="s">
        <v>13</v>
      </c>
      <c r="K53" s="13" t="s">
        <v>14</v>
      </c>
    </row>
    <row r="54" spans="2:11" s="1" customFormat="1" x14ac:dyDescent="0.3">
      <c r="B54" s="11" t="s">
        <v>48</v>
      </c>
      <c r="C54" s="14">
        <v>100</v>
      </c>
      <c r="D54" s="14">
        <v>81.680998383284106</v>
      </c>
      <c r="E54" s="14">
        <v>75.345267347544137</v>
      </c>
      <c r="F54" s="14">
        <v>87.531698487764004</v>
      </c>
      <c r="G54" s="14">
        <v>117.13418818105652</v>
      </c>
      <c r="H54" s="14">
        <v>129.86316080053874</v>
      </c>
      <c r="I54" s="14">
        <v>135.53751869317745</v>
      </c>
      <c r="J54" s="14">
        <v>30.80430467072005</v>
      </c>
      <c r="K54" s="14">
        <v>32.460140287293051</v>
      </c>
    </row>
    <row r="55" spans="2:11" s="1" customFormat="1" x14ac:dyDescent="0.3">
      <c r="B55" s="11" t="s">
        <v>49</v>
      </c>
      <c r="C55" s="14">
        <v>100</v>
      </c>
      <c r="D55" s="14">
        <v>228.98804886750531</v>
      </c>
      <c r="E55" s="14">
        <v>30.406523803943163</v>
      </c>
      <c r="F55" s="14">
        <v>49.489999905439532</v>
      </c>
      <c r="G55" s="14">
        <v>111.25654278831172</v>
      </c>
      <c r="H55" s="14">
        <v>12.937484292005536</v>
      </c>
      <c r="I55" s="14">
        <v>49.616837576845924</v>
      </c>
      <c r="J55" s="14">
        <v>4.852190977709788</v>
      </c>
      <c r="K55" s="14">
        <v>32.777770322579286</v>
      </c>
    </row>
    <row r="56" spans="2:11" s="1" customFormat="1" x14ac:dyDescent="0.3">
      <c r="B56" s="11" t="s">
        <v>50</v>
      </c>
      <c r="C56" s="14">
        <v>100</v>
      </c>
      <c r="D56" s="14">
        <v>93.78128370578402</v>
      </c>
      <c r="E56" s="14">
        <v>100.32576297367119</v>
      </c>
      <c r="F56" s="14">
        <v>114.22350247871604</v>
      </c>
      <c r="G56" s="14">
        <v>140.89981294519654</v>
      </c>
      <c r="H56" s="14">
        <v>144.6917608553014</v>
      </c>
      <c r="I56" s="14">
        <v>156.20365806145307</v>
      </c>
      <c r="J56" s="14">
        <v>39.452339413233986</v>
      </c>
      <c r="K56" s="14">
        <v>49.084764703013605</v>
      </c>
    </row>
    <row r="57" spans="2:11" s="1" customFormat="1" ht="17.25" thickBot="1" x14ac:dyDescent="0.35">
      <c r="B57" s="16" t="s">
        <v>51</v>
      </c>
      <c r="C57" s="17">
        <v>100</v>
      </c>
      <c r="D57" s="17">
        <v>86.137392925330786</v>
      </c>
      <c r="E57" s="17">
        <v>82.053130602063291</v>
      </c>
      <c r="F57" s="17">
        <v>94.770313964012416</v>
      </c>
      <c r="G57" s="17">
        <v>123.77911739141381</v>
      </c>
      <c r="H57" s="17">
        <v>133.20062256900442</v>
      </c>
      <c r="I57" s="17">
        <v>140.73885180229189</v>
      </c>
      <c r="J57" s="17">
        <v>33.052292671907743</v>
      </c>
      <c r="K57" s="17">
        <v>37.140051526822191</v>
      </c>
    </row>
    <row r="58" spans="2:11" s="1" customFormat="1" x14ac:dyDescent="0.3">
      <c r="B58" s="18" t="s">
        <v>52</v>
      </c>
      <c r="C58" s="19">
        <v>100</v>
      </c>
      <c r="D58" s="19">
        <v>89.479815342657574</v>
      </c>
      <c r="E58" s="19">
        <v>98.933192900585624</v>
      </c>
      <c r="F58" s="19">
        <v>109.9434201865981</v>
      </c>
      <c r="G58" s="19">
        <v>110.35929540401285</v>
      </c>
      <c r="H58" s="19">
        <v>121.77851354847431</v>
      </c>
      <c r="I58" s="19">
        <v>131.63559217581076</v>
      </c>
      <c r="J58" s="19">
        <v>31.713496416836879</v>
      </c>
      <c r="K58" s="19">
        <v>33.970945442388683</v>
      </c>
    </row>
    <row r="59" spans="2:11" s="1" customFormat="1" x14ac:dyDescent="0.3">
      <c r="B59" s="11" t="s">
        <v>53</v>
      </c>
      <c r="C59" s="14">
        <v>100</v>
      </c>
      <c r="D59" s="14">
        <v>199.27294061647279</v>
      </c>
      <c r="E59" s="14">
        <v>34.207546229929207</v>
      </c>
      <c r="F59" s="14">
        <v>44.870456570710608</v>
      </c>
      <c r="G59" s="14">
        <v>86.04517553812687</v>
      </c>
      <c r="H59" s="14">
        <v>9.1567638772810529</v>
      </c>
      <c r="I59" s="14">
        <v>35.279648868397594</v>
      </c>
      <c r="J59" s="14">
        <v>3.907944186458407</v>
      </c>
      <c r="K59" s="14">
        <v>30.643316931694269</v>
      </c>
    </row>
    <row r="60" spans="2:11" s="1" customFormat="1" x14ac:dyDescent="0.3">
      <c r="B60" s="11" t="s">
        <v>54</v>
      </c>
      <c r="C60" s="14">
        <v>100</v>
      </c>
      <c r="D60" s="14">
        <v>98.466005926277759</v>
      </c>
      <c r="E60" s="14">
        <v>123.08217426484531</v>
      </c>
      <c r="F60" s="14">
        <v>127.91396297060334</v>
      </c>
      <c r="G60" s="14">
        <v>120.61115584992488</v>
      </c>
      <c r="H60" s="14">
        <v>114.91869092974008</v>
      </c>
      <c r="I60" s="14">
        <v>129.0549856839568</v>
      </c>
      <c r="J60" s="14">
        <v>33.179513700436161</v>
      </c>
      <c r="K60" s="14">
        <v>45.201008746856722</v>
      </c>
    </row>
    <row r="61" spans="2:11" s="1" customFormat="1" ht="17.25" thickBot="1" x14ac:dyDescent="0.35">
      <c r="B61" s="16" t="s">
        <v>55</v>
      </c>
      <c r="C61" s="17">
        <v>100</v>
      </c>
      <c r="D61" s="17">
        <v>93.121852539802859</v>
      </c>
      <c r="E61" s="17">
        <v>105.62522930056171</v>
      </c>
      <c r="F61" s="17">
        <v>114.77785890210039</v>
      </c>
      <c r="G61" s="17">
        <v>113.22745407800375</v>
      </c>
      <c r="H61" s="17">
        <v>118.75042147455281</v>
      </c>
      <c r="I61" s="17">
        <v>130.03195544141818</v>
      </c>
      <c r="J61" s="17">
        <v>31.914330521084555</v>
      </c>
      <c r="K61" s="17">
        <v>37.31329426723817</v>
      </c>
    </row>
    <row r="62" spans="2:11" s="1" customFormat="1" ht="15.95" customHeight="1" x14ac:dyDescent="0.3">
      <c r="B62" s="21" t="s">
        <v>56</v>
      </c>
      <c r="C62" s="31">
        <v>100</v>
      </c>
      <c r="D62" s="31">
        <v>91.284272403213663</v>
      </c>
      <c r="E62" s="31">
        <v>76.157723346961888</v>
      </c>
      <c r="F62" s="31">
        <v>79.615222392757573</v>
      </c>
      <c r="G62" s="31">
        <v>106.13894167432075</v>
      </c>
      <c r="H62" s="31">
        <v>106.63881255936528</v>
      </c>
      <c r="I62" s="31">
        <v>102.96418806864587</v>
      </c>
      <c r="J62" s="31">
        <v>97.133107828394046</v>
      </c>
      <c r="K62" s="31">
        <v>95.552654966115654</v>
      </c>
    </row>
    <row r="63" spans="2:11" s="1" customFormat="1" x14ac:dyDescent="0.3">
      <c r="B63" s="33" t="s">
        <v>57</v>
      </c>
      <c r="C63" s="23" t="s">
        <v>72</v>
      </c>
      <c r="D63" s="23" t="s">
        <v>75</v>
      </c>
      <c r="E63" s="23" t="s">
        <v>76</v>
      </c>
      <c r="F63" s="23" t="s">
        <v>77</v>
      </c>
      <c r="G63" s="23" t="s">
        <v>72</v>
      </c>
      <c r="H63" s="23" t="s">
        <v>43</v>
      </c>
      <c r="I63" s="23" t="s">
        <v>42</v>
      </c>
      <c r="J63" s="23" t="s">
        <v>78</v>
      </c>
      <c r="K63" s="23" t="s">
        <v>79</v>
      </c>
    </row>
    <row r="64" spans="2:11" s="1" customFormat="1" x14ac:dyDescent="0.3">
      <c r="B64" s="24" t="s">
        <v>63</v>
      </c>
      <c r="C64" s="26">
        <v>100</v>
      </c>
      <c r="D64" s="26">
        <v>114.91176281089923</v>
      </c>
      <c r="E64" s="26">
        <v>88.888351124523453</v>
      </c>
      <c r="F64" s="26">
        <v>110.29528934578381</v>
      </c>
      <c r="G64" s="26">
        <v>129.30015203352522</v>
      </c>
      <c r="H64" s="26">
        <v>141.28882720351532</v>
      </c>
      <c r="I64" s="26">
        <v>140.63869445506623</v>
      </c>
      <c r="J64" s="26">
        <v>124.16223840973299</v>
      </c>
      <c r="K64" s="26">
        <v>106.96547764604867</v>
      </c>
    </row>
    <row r="65" spans="2:11" s="1" customFormat="1" x14ac:dyDescent="0.3">
      <c r="B65" s="11" t="s">
        <v>64</v>
      </c>
      <c r="C65" s="23" t="s">
        <v>79</v>
      </c>
      <c r="D65" s="23" t="s">
        <v>80</v>
      </c>
      <c r="E65" s="23" t="s">
        <v>81</v>
      </c>
      <c r="F65" s="23" t="s">
        <v>32</v>
      </c>
      <c r="G65" s="23" t="s">
        <v>44</v>
      </c>
      <c r="H65" s="23" t="s">
        <v>31</v>
      </c>
      <c r="I65" s="23" t="s">
        <v>45</v>
      </c>
      <c r="J65" s="23" t="s">
        <v>42</v>
      </c>
      <c r="K65" s="23" t="s">
        <v>82</v>
      </c>
    </row>
    <row r="66" spans="2:11" s="1" customFormat="1" x14ac:dyDescent="0.3">
      <c r="B66" s="24" t="s">
        <v>70</v>
      </c>
      <c r="C66" s="26">
        <v>100</v>
      </c>
      <c r="D66" s="26">
        <v>95.242294864685363</v>
      </c>
      <c r="E66" s="26">
        <v>81.511204667048361</v>
      </c>
      <c r="F66" s="26">
        <v>89.297133656132928</v>
      </c>
      <c r="G66" s="26">
        <v>116.82154271078922</v>
      </c>
      <c r="H66" s="26">
        <v>125.90794385550757</v>
      </c>
      <c r="I66" s="26">
        <v>121.03651574064776</v>
      </c>
      <c r="J66" s="26">
        <v>118.90571926229097</v>
      </c>
      <c r="K66" s="26">
        <v>108.59218867859217</v>
      </c>
    </row>
    <row r="67" spans="2:11" s="1" customFormat="1" x14ac:dyDescent="0.3">
      <c r="B67" s="11" t="s">
        <v>71</v>
      </c>
      <c r="C67" s="23" t="s">
        <v>83</v>
      </c>
      <c r="D67" s="23" t="s">
        <v>83</v>
      </c>
      <c r="E67" s="23" t="s">
        <v>83</v>
      </c>
      <c r="F67" s="23" t="s">
        <v>75</v>
      </c>
      <c r="G67" s="23" t="s">
        <v>72</v>
      </c>
      <c r="H67" s="23" t="s">
        <v>26</v>
      </c>
      <c r="I67" s="23" t="s">
        <v>32</v>
      </c>
      <c r="J67" s="23" t="s">
        <v>25</v>
      </c>
      <c r="K67" s="23" t="s">
        <v>84</v>
      </c>
    </row>
    <row r="68" spans="2:11" s="1" customFormat="1" x14ac:dyDescent="0.3">
      <c r="B68" s="8"/>
      <c r="C68" s="30"/>
      <c r="D68" s="30"/>
      <c r="E68" s="30"/>
      <c r="F68" s="30"/>
      <c r="G68" s="30"/>
      <c r="H68" s="30"/>
      <c r="I68" s="30"/>
      <c r="J68" s="30"/>
      <c r="K68" s="30"/>
    </row>
    <row r="69" spans="2:11" s="1" customFormat="1" x14ac:dyDescent="0.3">
      <c r="C69" s="2"/>
      <c r="D69" s="2"/>
      <c r="E69" s="2"/>
      <c r="F69" s="2"/>
      <c r="G69" s="2"/>
      <c r="H69" s="2"/>
      <c r="I69" s="2"/>
      <c r="J69" s="2"/>
      <c r="K69" s="2"/>
    </row>
    <row r="70" spans="2:11" s="10" customFormat="1" ht="15.75" customHeight="1" x14ac:dyDescent="0.3">
      <c r="B70" s="9"/>
      <c r="C70" s="50" t="s">
        <v>6</v>
      </c>
      <c r="D70" s="51"/>
      <c r="E70" s="51"/>
      <c r="F70" s="51"/>
      <c r="G70" s="51"/>
      <c r="H70" s="51"/>
      <c r="I70" s="51"/>
      <c r="J70" s="51"/>
      <c r="K70" s="52"/>
    </row>
    <row r="71" spans="2:11" s="10" customFormat="1" ht="30" customHeight="1" x14ac:dyDescent="0.3">
      <c r="B71" s="11" t="s">
        <v>7</v>
      </c>
      <c r="C71" s="53" t="s">
        <v>85</v>
      </c>
      <c r="D71" s="54"/>
      <c r="E71" s="54"/>
      <c r="F71" s="54"/>
      <c r="G71" s="54"/>
      <c r="H71" s="54"/>
      <c r="I71" s="54"/>
      <c r="J71" s="54"/>
      <c r="K71" s="55"/>
    </row>
    <row r="72" spans="2:11" s="10" customFormat="1" ht="15.95" customHeight="1" x14ac:dyDescent="0.3">
      <c r="B72" s="11" t="s">
        <v>9</v>
      </c>
      <c r="C72" s="44" t="s">
        <v>10</v>
      </c>
      <c r="D72" s="45"/>
      <c r="E72" s="45"/>
      <c r="F72" s="45"/>
      <c r="G72" s="46"/>
      <c r="H72" s="47" t="s">
        <v>11</v>
      </c>
      <c r="I72" s="48"/>
      <c r="J72" s="48"/>
      <c r="K72" s="49"/>
    </row>
    <row r="73" spans="2:11" s="10" customFormat="1" x14ac:dyDescent="0.3">
      <c r="B73" s="11" t="s">
        <v>12</v>
      </c>
      <c r="C73" s="12">
        <v>2013</v>
      </c>
      <c r="D73" s="12">
        <v>2014</v>
      </c>
      <c r="E73" s="12">
        <v>2015</v>
      </c>
      <c r="F73" s="12">
        <v>2016</v>
      </c>
      <c r="G73" s="12">
        <v>2017</v>
      </c>
      <c r="H73" s="13">
        <v>2018</v>
      </c>
      <c r="I73" s="13">
        <v>2019</v>
      </c>
      <c r="J73" s="13" t="s">
        <v>13</v>
      </c>
      <c r="K73" s="13" t="s">
        <v>14</v>
      </c>
    </row>
    <row r="74" spans="2:11" s="1" customFormat="1" x14ac:dyDescent="0.3">
      <c r="B74" s="11" t="s">
        <v>48</v>
      </c>
      <c r="C74" s="14">
        <v>100</v>
      </c>
      <c r="D74" s="14">
        <f>ROUND(70.6801590943073,0)</f>
        <v>71</v>
      </c>
      <c r="E74" s="14">
        <f>ROUND(64.9272892517682,0)</f>
        <v>65</v>
      </c>
      <c r="F74" s="14">
        <v>71.300957822306373</v>
      </c>
      <c r="G74" s="14">
        <v>85.275686517717787</v>
      </c>
      <c r="H74" s="14">
        <v>82.582252612725185</v>
      </c>
      <c r="I74" s="14">
        <v>83.103753686003728</v>
      </c>
      <c r="J74" s="14">
        <v>18.010595900351749</v>
      </c>
      <c r="K74" s="14">
        <v>12.82427176034536</v>
      </c>
    </row>
    <row r="75" spans="2:11" s="1" customFormat="1" x14ac:dyDescent="0.3">
      <c r="B75" s="11" t="s">
        <v>49</v>
      </c>
      <c r="C75" s="14">
        <v>100</v>
      </c>
      <c r="D75" s="14">
        <v>104.55593967087107</v>
      </c>
      <c r="E75" s="14">
        <v>118.96545595950722</v>
      </c>
      <c r="F75" s="14">
        <v>50.280852375522166</v>
      </c>
      <c r="G75" s="14">
        <v>29.869374145014206</v>
      </c>
      <c r="H75" s="14">
        <v>211.25604889188963</v>
      </c>
      <c r="I75" s="14">
        <v>295.84529584357153</v>
      </c>
      <c r="J75" s="14">
        <v>17.885805030942521</v>
      </c>
      <c r="K75" s="14">
        <v>40.432723948007876</v>
      </c>
    </row>
    <row r="76" spans="2:11" s="1" customFormat="1" x14ac:dyDescent="0.3">
      <c r="B76" s="11" t="s">
        <v>50</v>
      </c>
      <c r="C76" s="14">
        <v>100</v>
      </c>
      <c r="D76" s="14">
        <v>101.99516778511118</v>
      </c>
      <c r="E76" s="14">
        <v>85.302989584309714</v>
      </c>
      <c r="F76" s="14">
        <v>93.239620302193842</v>
      </c>
      <c r="G76" s="14">
        <v>112.77001830030962</v>
      </c>
      <c r="H76" s="14">
        <v>103.17318337044688</v>
      </c>
      <c r="I76" s="14">
        <v>93.002483400679367</v>
      </c>
      <c r="J76" s="14">
        <v>19.086310320886447</v>
      </c>
      <c r="K76" s="14">
        <v>10.536052554268201</v>
      </c>
    </row>
    <row r="77" spans="2:11" s="1" customFormat="1" ht="17.25" thickBot="1" x14ac:dyDescent="0.35">
      <c r="B77" s="16" t="s">
        <v>51</v>
      </c>
      <c r="C77" s="17">
        <v>100</v>
      </c>
      <c r="D77" s="17">
        <v>87.18090099430654</v>
      </c>
      <c r="E77" s="17">
        <v>75.704072261422922</v>
      </c>
      <c r="F77" s="17">
        <v>82.8047268405046</v>
      </c>
      <c r="G77" s="17">
        <v>99.65605592582223</v>
      </c>
      <c r="H77" s="17">
        <v>93.566075789037384</v>
      </c>
      <c r="I77" s="17">
        <v>88.573908464553568</v>
      </c>
      <c r="J77" s="17">
        <v>18.575798075100124</v>
      </c>
      <c r="K77" s="17">
        <v>11.656403719455785</v>
      </c>
    </row>
    <row r="78" spans="2:11" s="1" customFormat="1" x14ac:dyDescent="0.3">
      <c r="B78" s="18" t="s">
        <v>52</v>
      </c>
      <c r="C78" s="19">
        <v>100</v>
      </c>
      <c r="D78" s="19">
        <v>76.434397199671267</v>
      </c>
      <c r="E78" s="19">
        <v>77.140532689169618</v>
      </c>
      <c r="F78" s="19">
        <v>83.635994296724661</v>
      </c>
      <c r="G78" s="19">
        <v>85.209069240656959</v>
      </c>
      <c r="H78" s="19">
        <v>82.94123950973767</v>
      </c>
      <c r="I78" s="19">
        <v>84.418736177029601</v>
      </c>
      <c r="J78" s="19">
        <v>18.944511052928551</v>
      </c>
      <c r="K78" s="19">
        <v>13.307947612958637</v>
      </c>
    </row>
    <row r="79" spans="2:11" s="1" customFormat="1" x14ac:dyDescent="0.3">
      <c r="B79" s="11" t="s">
        <v>53</v>
      </c>
      <c r="C79" s="14">
        <v>100</v>
      </c>
      <c r="D79" s="14">
        <v>102.23054968613943</v>
      </c>
      <c r="E79" s="14">
        <v>158.19213650178881</v>
      </c>
      <c r="F79" s="14">
        <v>58.639437477116644</v>
      </c>
      <c r="G79" s="14">
        <v>25.848614646239636</v>
      </c>
      <c r="H79" s="14">
        <v>180.75789724429077</v>
      </c>
      <c r="I79" s="14">
        <v>256.55494435205333</v>
      </c>
      <c r="J79" s="14">
        <v>14.787399699152601</v>
      </c>
      <c r="K79" s="14">
        <v>35.439118102455758</v>
      </c>
    </row>
    <row r="80" spans="2:11" s="1" customFormat="1" x14ac:dyDescent="0.3">
      <c r="B80" s="11" t="s">
        <v>54</v>
      </c>
      <c r="C80" s="14">
        <v>100</v>
      </c>
      <c r="D80" s="14">
        <v>110.13721570656428</v>
      </c>
      <c r="E80" s="14">
        <v>100.412974644621</v>
      </c>
      <c r="F80" s="14">
        <v>103.84476385962303</v>
      </c>
      <c r="G80" s="14">
        <v>103.5131947019329</v>
      </c>
      <c r="H80" s="14">
        <v>92.912484850219641</v>
      </c>
      <c r="I80" s="14">
        <v>86.452482246644678</v>
      </c>
      <c r="J80" s="14">
        <v>18.710694431480519</v>
      </c>
      <c r="K80" s="14">
        <v>9.9499870929821981</v>
      </c>
    </row>
    <row r="81" spans="2:11" s="1" customFormat="1" ht="17.25" thickBot="1" x14ac:dyDescent="0.35">
      <c r="B81" s="16" t="s">
        <v>55</v>
      </c>
      <c r="C81" s="17">
        <v>100</v>
      </c>
      <c r="D81" s="17">
        <v>94.787826579921912</v>
      </c>
      <c r="E81" s="17">
        <v>89.910551748116347</v>
      </c>
      <c r="F81" s="17">
        <v>94.57918867894935</v>
      </c>
      <c r="G81" s="17">
        <v>95.064779946341915</v>
      </c>
      <c r="H81" s="17">
        <v>88.509042337203581</v>
      </c>
      <c r="I81" s="17">
        <v>85.786879595532099</v>
      </c>
      <c r="J81" s="17">
        <v>18.811104007912235</v>
      </c>
      <c r="K81" s="17">
        <v>11.517056340024778</v>
      </c>
    </row>
    <row r="82" spans="2:11" s="1" customFormat="1" ht="15.95" customHeight="1" x14ac:dyDescent="0.3">
      <c r="B82" s="21" t="s">
        <v>56</v>
      </c>
      <c r="C82" s="31">
        <v>100</v>
      </c>
      <c r="D82" s="31">
        <v>92.471664177147886</v>
      </c>
      <c r="E82" s="31">
        <v>84.167540705722786</v>
      </c>
      <c r="F82" s="31">
        <v>85.251521694527938</v>
      </c>
      <c r="G82" s="31">
        <v>100.07818097023534</v>
      </c>
      <c r="H82" s="31">
        <v>99.567179247459464</v>
      </c>
      <c r="I82" s="31">
        <v>98.442309668948042</v>
      </c>
      <c r="J82" s="31">
        <v>95.070259929287388</v>
      </c>
      <c r="K82" s="31">
        <v>96.365511296856198</v>
      </c>
    </row>
    <row r="83" spans="2:11" s="1" customFormat="1" x14ac:dyDescent="0.3">
      <c r="B83" s="11" t="s">
        <v>57</v>
      </c>
      <c r="C83" s="23" t="s">
        <v>38</v>
      </c>
      <c r="D83" s="23" t="s">
        <v>86</v>
      </c>
      <c r="E83" s="23" t="s">
        <v>36</v>
      </c>
      <c r="F83" s="23" t="s">
        <v>87</v>
      </c>
      <c r="G83" s="23" t="s">
        <v>61</v>
      </c>
      <c r="H83" s="23" t="s">
        <v>60</v>
      </c>
      <c r="I83" s="23" t="s">
        <v>88</v>
      </c>
      <c r="J83" s="23" t="s">
        <v>88</v>
      </c>
      <c r="K83" s="23" t="s">
        <v>46</v>
      </c>
    </row>
    <row r="84" spans="2:11" s="1" customFormat="1" x14ac:dyDescent="0.3">
      <c r="B84" s="24" t="s">
        <v>63</v>
      </c>
      <c r="C84" s="26">
        <v>100</v>
      </c>
      <c r="D84" s="26">
        <v>102.27465272550221</v>
      </c>
      <c r="E84" s="26">
        <v>75.203141313008302</v>
      </c>
      <c r="F84" s="26">
        <v>85.745795899122825</v>
      </c>
      <c r="G84" s="26">
        <v>115.55502897854333</v>
      </c>
      <c r="H84" s="26">
        <v>116.87237576479504</v>
      </c>
      <c r="I84" s="26">
        <v>115.31459531631658</v>
      </c>
      <c r="J84" s="26">
        <v>120.95300996000991</v>
      </c>
      <c r="K84" s="26">
        <v>114.09066058335715</v>
      </c>
    </row>
    <row r="85" spans="2:11" s="1" customFormat="1" x14ac:dyDescent="0.3">
      <c r="B85" s="11" t="s">
        <v>64</v>
      </c>
      <c r="C85" s="23" t="s">
        <v>80</v>
      </c>
      <c r="D85" s="23" t="s">
        <v>73</v>
      </c>
      <c r="E85" s="23" t="s">
        <v>66</v>
      </c>
      <c r="F85" s="23" t="s">
        <v>42</v>
      </c>
      <c r="G85" s="23" t="s">
        <v>32</v>
      </c>
      <c r="H85" s="23" t="s">
        <v>45</v>
      </c>
      <c r="I85" s="23" t="s">
        <v>25</v>
      </c>
      <c r="J85" s="34" t="s">
        <v>29</v>
      </c>
      <c r="K85" s="23" t="s">
        <v>76</v>
      </c>
    </row>
    <row r="86" spans="2:11" s="1" customFormat="1" x14ac:dyDescent="0.3">
      <c r="B86" s="24" t="s">
        <v>70</v>
      </c>
      <c r="C86" s="26">
        <v>100</v>
      </c>
      <c r="D86" s="26">
        <v>92.607359947117473</v>
      </c>
      <c r="E86" s="26">
        <v>84.952158708784225</v>
      </c>
      <c r="F86" s="26">
        <v>89.787502842449342</v>
      </c>
      <c r="G86" s="26">
        <v>108.94265086207784</v>
      </c>
      <c r="H86" s="26">
        <v>111.0434012573962</v>
      </c>
      <c r="I86" s="26">
        <v>107.57641768497504</v>
      </c>
      <c r="J86" s="26">
        <v>102.00749304512162</v>
      </c>
      <c r="K86" s="26">
        <v>105.89011277913475</v>
      </c>
    </row>
    <row r="87" spans="2:11" s="1" customFormat="1" x14ac:dyDescent="0.3">
      <c r="B87" s="35" t="s">
        <v>71</v>
      </c>
      <c r="C87" s="23" t="s">
        <v>88</v>
      </c>
      <c r="D87" s="23" t="s">
        <v>26</v>
      </c>
      <c r="E87" s="23" t="s">
        <v>86</v>
      </c>
      <c r="F87" s="23" t="s">
        <v>58</v>
      </c>
      <c r="G87" s="23" t="s">
        <v>60</v>
      </c>
      <c r="H87" s="23" t="s">
        <v>58</v>
      </c>
      <c r="I87" s="23" t="s">
        <v>61</v>
      </c>
      <c r="J87" s="23" t="s">
        <v>27</v>
      </c>
      <c r="K87" s="23" t="s">
        <v>68</v>
      </c>
    </row>
    <row r="88" spans="2:11" s="1" customFormat="1" x14ac:dyDescent="0.3">
      <c r="B88" s="8"/>
      <c r="C88" s="30"/>
      <c r="D88" s="30"/>
      <c r="E88" s="30"/>
      <c r="F88" s="30"/>
      <c r="G88" s="30"/>
      <c r="H88" s="30"/>
      <c r="I88" s="30"/>
      <c r="J88" s="30"/>
      <c r="K88" s="30"/>
    </row>
    <row r="89" spans="2:11" s="1" customFormat="1" x14ac:dyDescent="0.3">
      <c r="C89" s="2"/>
      <c r="D89" s="2"/>
      <c r="E89" s="2"/>
      <c r="F89" s="2"/>
      <c r="G89" s="2"/>
      <c r="H89" s="2"/>
      <c r="I89" s="2"/>
      <c r="J89" s="2"/>
      <c r="K89" s="2"/>
    </row>
    <row r="90" spans="2:11" s="10" customFormat="1" ht="15.75" customHeight="1" x14ac:dyDescent="0.3">
      <c r="B90" s="9"/>
      <c r="C90" s="50" t="s">
        <v>6</v>
      </c>
      <c r="D90" s="51"/>
      <c r="E90" s="51"/>
      <c r="F90" s="51"/>
      <c r="G90" s="51"/>
      <c r="H90" s="51"/>
      <c r="I90" s="51"/>
      <c r="J90" s="51"/>
      <c r="K90" s="52"/>
    </row>
    <row r="91" spans="2:11" s="10" customFormat="1" ht="30" customHeight="1" x14ac:dyDescent="0.3">
      <c r="B91" s="11" t="s">
        <v>7</v>
      </c>
      <c r="C91" s="53" t="s">
        <v>89</v>
      </c>
      <c r="D91" s="54"/>
      <c r="E91" s="54"/>
      <c r="F91" s="54"/>
      <c r="G91" s="54"/>
      <c r="H91" s="54"/>
      <c r="I91" s="54"/>
      <c r="J91" s="54"/>
      <c r="K91" s="55"/>
    </row>
    <row r="92" spans="2:11" s="10" customFormat="1" ht="15.95" customHeight="1" x14ac:dyDescent="0.3">
      <c r="B92" s="11" t="s">
        <v>9</v>
      </c>
      <c r="C92" s="44" t="s">
        <v>10</v>
      </c>
      <c r="D92" s="45"/>
      <c r="E92" s="45"/>
      <c r="F92" s="45"/>
      <c r="G92" s="46"/>
      <c r="H92" s="47" t="s">
        <v>11</v>
      </c>
      <c r="I92" s="48"/>
      <c r="J92" s="48"/>
      <c r="K92" s="49"/>
    </row>
    <row r="93" spans="2:11" s="10" customFormat="1" x14ac:dyDescent="0.3">
      <c r="B93" s="11" t="s">
        <v>12</v>
      </c>
      <c r="C93" s="12">
        <v>2013</v>
      </c>
      <c r="D93" s="12">
        <v>2014</v>
      </c>
      <c r="E93" s="12">
        <v>2015</v>
      </c>
      <c r="F93" s="12">
        <v>2016</v>
      </c>
      <c r="G93" s="12">
        <v>2017</v>
      </c>
      <c r="H93" s="13">
        <v>2018</v>
      </c>
      <c r="I93" s="13">
        <v>2019</v>
      </c>
      <c r="J93" s="13" t="s">
        <v>13</v>
      </c>
      <c r="K93" s="13" t="s">
        <v>14</v>
      </c>
    </row>
    <row r="94" spans="2:11" s="1" customFormat="1" x14ac:dyDescent="0.3">
      <c r="B94" s="36" t="s">
        <v>48</v>
      </c>
      <c r="C94" s="14">
        <v>100</v>
      </c>
      <c r="D94" s="14">
        <v>108.24716327131915</v>
      </c>
      <c r="E94" s="14">
        <v>29.164584518482222</v>
      </c>
      <c r="F94" s="14">
        <v>3.4296826538604801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</row>
    <row r="95" spans="2:11" s="1" customFormat="1" x14ac:dyDescent="0.3">
      <c r="B95" s="11" t="s">
        <v>49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</row>
    <row r="96" spans="2:11" s="1" customFormat="1" x14ac:dyDescent="0.3">
      <c r="B96" s="11" t="s">
        <v>50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</row>
    <row r="97" spans="2:11" s="1" customFormat="1" ht="17.25" thickBot="1" x14ac:dyDescent="0.35">
      <c r="B97" s="16" t="s">
        <v>51</v>
      </c>
      <c r="C97" s="17">
        <v>100</v>
      </c>
      <c r="D97" s="17">
        <v>108.24716327131915</v>
      </c>
      <c r="E97" s="17">
        <v>29.164584518482222</v>
      </c>
      <c r="F97" s="17">
        <v>3.4296826538604801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2:11" s="1" customFormat="1" x14ac:dyDescent="0.3">
      <c r="B98" s="18" t="s">
        <v>52</v>
      </c>
      <c r="C98" s="19">
        <v>100</v>
      </c>
      <c r="D98" s="19">
        <v>114.70660540101396</v>
      </c>
      <c r="E98" s="19">
        <v>32.397801189088234</v>
      </c>
      <c r="F98" s="19">
        <v>3.7002590249898453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</row>
    <row r="99" spans="2:11" s="1" customFormat="1" x14ac:dyDescent="0.3">
      <c r="B99" s="11" t="s">
        <v>53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</row>
    <row r="100" spans="2:11" s="1" customFormat="1" x14ac:dyDescent="0.3">
      <c r="B100" s="11" t="s">
        <v>54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</row>
    <row r="101" spans="2:11" s="1" customFormat="1" ht="17.25" thickBot="1" x14ac:dyDescent="0.35">
      <c r="B101" s="16" t="s">
        <v>55</v>
      </c>
      <c r="C101" s="17">
        <v>100</v>
      </c>
      <c r="D101" s="17">
        <v>114.70660540101396</v>
      </c>
      <c r="E101" s="17">
        <v>32.397801189088234</v>
      </c>
      <c r="F101" s="17">
        <v>3.7002590249898453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2:11" s="1" customFormat="1" ht="15.95" customHeight="1" x14ac:dyDescent="0.3">
      <c r="B102" s="21" t="s">
        <v>56</v>
      </c>
      <c r="C102" s="31">
        <v>100</v>
      </c>
      <c r="D102" s="31">
        <v>94.368726973383431</v>
      </c>
      <c r="E102" s="31">
        <v>90.020258931353098</v>
      </c>
      <c r="F102" s="31">
        <v>92.6876370194082</v>
      </c>
      <c r="G102" s="37" t="s">
        <v>34</v>
      </c>
      <c r="H102" s="37" t="s">
        <v>34</v>
      </c>
      <c r="I102" s="37" t="s">
        <v>34</v>
      </c>
      <c r="J102" s="37" t="s">
        <v>34</v>
      </c>
      <c r="K102" s="37" t="s">
        <v>34</v>
      </c>
    </row>
    <row r="103" spans="2:11" s="1" customFormat="1" x14ac:dyDescent="0.3">
      <c r="B103" s="11" t="s">
        <v>57</v>
      </c>
      <c r="C103" s="23" t="s">
        <v>90</v>
      </c>
      <c r="D103" s="23" t="s">
        <v>45</v>
      </c>
      <c r="E103" s="23" t="s">
        <v>31</v>
      </c>
      <c r="F103" s="23" t="s">
        <v>58</v>
      </c>
      <c r="G103" s="27" t="s">
        <v>65</v>
      </c>
      <c r="H103" s="27" t="s">
        <v>65</v>
      </c>
      <c r="I103" s="27" t="s">
        <v>65</v>
      </c>
      <c r="J103" s="27" t="s">
        <v>65</v>
      </c>
      <c r="K103" s="27" t="s">
        <v>65</v>
      </c>
    </row>
    <row r="104" spans="2:11" s="1" customFormat="1" x14ac:dyDescent="0.3">
      <c r="B104" s="24" t="s">
        <v>63</v>
      </c>
      <c r="C104" s="25" t="s">
        <v>34</v>
      </c>
      <c r="D104" s="25" t="s">
        <v>34</v>
      </c>
      <c r="E104" s="25" t="s">
        <v>34</v>
      </c>
      <c r="F104" s="25" t="s">
        <v>34</v>
      </c>
      <c r="G104" s="25" t="s">
        <v>34</v>
      </c>
      <c r="H104" s="25" t="s">
        <v>34</v>
      </c>
      <c r="I104" s="25" t="s">
        <v>34</v>
      </c>
      <c r="J104" s="25" t="s">
        <v>34</v>
      </c>
      <c r="K104" s="25" t="s">
        <v>34</v>
      </c>
    </row>
    <row r="105" spans="2:11" s="1" customFormat="1" x14ac:dyDescent="0.3">
      <c r="B105" s="11" t="s">
        <v>64</v>
      </c>
      <c r="C105" s="27" t="s">
        <v>34</v>
      </c>
      <c r="D105" s="27" t="s">
        <v>34</v>
      </c>
      <c r="E105" s="27" t="s">
        <v>34</v>
      </c>
      <c r="F105" s="27" t="s">
        <v>34</v>
      </c>
      <c r="G105" s="27" t="s">
        <v>34</v>
      </c>
      <c r="H105" s="27" t="s">
        <v>34</v>
      </c>
      <c r="I105" s="27" t="s">
        <v>34</v>
      </c>
      <c r="J105" s="27" t="s">
        <v>34</v>
      </c>
      <c r="K105" s="27" t="s">
        <v>34</v>
      </c>
    </row>
    <row r="106" spans="2:11" s="1" customFormat="1" x14ac:dyDescent="0.3">
      <c r="B106" s="24" t="s">
        <v>70</v>
      </c>
      <c r="C106" s="25" t="s">
        <v>34</v>
      </c>
      <c r="D106" s="25" t="s">
        <v>34</v>
      </c>
      <c r="E106" s="25" t="s">
        <v>34</v>
      </c>
      <c r="F106" s="25" t="s">
        <v>34</v>
      </c>
      <c r="G106" s="25" t="s">
        <v>34</v>
      </c>
      <c r="H106" s="25" t="s">
        <v>34</v>
      </c>
      <c r="I106" s="25" t="s">
        <v>34</v>
      </c>
      <c r="J106" s="25" t="s">
        <v>34</v>
      </c>
      <c r="K106" s="25" t="s">
        <v>34</v>
      </c>
    </row>
    <row r="107" spans="2:11" s="1" customFormat="1" x14ac:dyDescent="0.3">
      <c r="B107" s="11" t="s">
        <v>71</v>
      </c>
      <c r="C107" s="27" t="s">
        <v>34</v>
      </c>
      <c r="D107" s="27" t="s">
        <v>34</v>
      </c>
      <c r="E107" s="27" t="s">
        <v>34</v>
      </c>
      <c r="F107" s="27" t="s">
        <v>34</v>
      </c>
      <c r="G107" s="27" t="s">
        <v>34</v>
      </c>
      <c r="H107" s="27" t="s">
        <v>34</v>
      </c>
      <c r="I107" s="27" t="s">
        <v>34</v>
      </c>
      <c r="J107" s="27" t="s">
        <v>34</v>
      </c>
      <c r="K107" s="27" t="s">
        <v>34</v>
      </c>
    </row>
    <row r="108" spans="2:11" s="1" customFormat="1" x14ac:dyDescent="0.3">
      <c r="B108" s="8"/>
      <c r="C108" s="30"/>
      <c r="D108" s="30"/>
      <c r="E108" s="30"/>
      <c r="F108" s="2"/>
      <c r="G108" s="2"/>
      <c r="H108" s="2"/>
      <c r="I108" s="2"/>
      <c r="J108" s="2"/>
      <c r="K108" s="2"/>
    </row>
    <row r="109" spans="2:11" s="1" customFormat="1" x14ac:dyDescent="0.3">
      <c r="C109" s="2"/>
      <c r="D109" s="2"/>
      <c r="E109" s="2"/>
      <c r="F109" s="2"/>
      <c r="G109" s="2"/>
      <c r="H109" s="2"/>
      <c r="I109" s="2"/>
      <c r="J109" s="2"/>
      <c r="K109" s="2"/>
    </row>
    <row r="110" spans="2:11" s="10" customFormat="1" ht="15.75" customHeight="1" x14ac:dyDescent="0.3">
      <c r="B110" s="9"/>
      <c r="C110" s="50" t="s">
        <v>6</v>
      </c>
      <c r="D110" s="51"/>
      <c r="E110" s="51"/>
      <c r="F110" s="51"/>
      <c r="G110" s="51"/>
      <c r="H110" s="51"/>
      <c r="I110" s="51"/>
      <c r="J110" s="51"/>
      <c r="K110" s="52"/>
    </row>
    <row r="111" spans="2:11" s="10" customFormat="1" ht="30" customHeight="1" x14ac:dyDescent="0.3">
      <c r="B111" s="11" t="s">
        <v>7</v>
      </c>
      <c r="C111" s="53" t="s">
        <v>91</v>
      </c>
      <c r="D111" s="54"/>
      <c r="E111" s="54"/>
      <c r="F111" s="54"/>
      <c r="G111" s="54"/>
      <c r="H111" s="54"/>
      <c r="I111" s="54"/>
      <c r="J111" s="54"/>
      <c r="K111" s="55"/>
    </row>
    <row r="112" spans="2:11" s="10" customFormat="1" ht="15.95" customHeight="1" x14ac:dyDescent="0.3">
      <c r="B112" s="11" t="s">
        <v>9</v>
      </c>
      <c r="C112" s="44" t="s">
        <v>10</v>
      </c>
      <c r="D112" s="45"/>
      <c r="E112" s="45"/>
      <c r="F112" s="45"/>
      <c r="G112" s="46"/>
      <c r="H112" s="47" t="s">
        <v>11</v>
      </c>
      <c r="I112" s="48"/>
      <c r="J112" s="48"/>
      <c r="K112" s="49"/>
    </row>
    <row r="113" spans="2:11" s="10" customFormat="1" x14ac:dyDescent="0.3">
      <c r="B113" s="11" t="s">
        <v>12</v>
      </c>
      <c r="C113" s="12">
        <v>2013</v>
      </c>
      <c r="D113" s="12">
        <v>2014</v>
      </c>
      <c r="E113" s="12">
        <v>2015</v>
      </c>
      <c r="F113" s="12">
        <v>2016</v>
      </c>
      <c r="G113" s="12">
        <v>2017</v>
      </c>
      <c r="H113" s="13">
        <v>2018</v>
      </c>
      <c r="I113" s="13">
        <v>2019</v>
      </c>
      <c r="J113" s="13" t="s">
        <v>13</v>
      </c>
      <c r="K113" s="13" t="s">
        <v>14</v>
      </c>
    </row>
    <row r="114" spans="2:11" s="1" customFormat="1" x14ac:dyDescent="0.3">
      <c r="B114" s="38" t="s">
        <v>48</v>
      </c>
      <c r="C114" s="14">
        <v>100</v>
      </c>
      <c r="D114" s="14">
        <v>95.781103328897089</v>
      </c>
      <c r="E114" s="14">
        <v>75.740292565598338</v>
      </c>
      <c r="F114" s="14">
        <v>67.344636567656096</v>
      </c>
      <c r="G114" s="14">
        <v>65.987198739452467</v>
      </c>
      <c r="H114" s="14">
        <v>94.333490773123202</v>
      </c>
      <c r="I114" s="14">
        <v>99.325305875489903</v>
      </c>
      <c r="J114" s="14">
        <v>22.636061897891686</v>
      </c>
      <c r="K114" s="14">
        <v>17.875346091594633</v>
      </c>
    </row>
    <row r="115" spans="2:11" s="1" customFormat="1" x14ac:dyDescent="0.3">
      <c r="B115" s="38" t="s">
        <v>49</v>
      </c>
      <c r="C115" s="14">
        <v>100</v>
      </c>
      <c r="D115" s="14">
        <v>0</v>
      </c>
      <c r="E115" s="14">
        <v>138.11906771969686</v>
      </c>
      <c r="F115" s="14">
        <v>159.90051285809244</v>
      </c>
      <c r="G115" s="14">
        <v>307.94281098669114</v>
      </c>
      <c r="H115" s="14">
        <v>167.88127240978494</v>
      </c>
      <c r="I115" s="14">
        <v>538.85489579074761</v>
      </c>
      <c r="J115" s="14">
        <v>255.57757904969716</v>
      </c>
      <c r="K115" s="14">
        <v>55.130961618628923</v>
      </c>
    </row>
    <row r="116" spans="2:11" s="1" customFormat="1" x14ac:dyDescent="0.3">
      <c r="B116" s="38" t="s">
        <v>50</v>
      </c>
      <c r="C116" s="14">
        <v>100</v>
      </c>
      <c r="D116" s="14">
        <v>98.91473257416898</v>
      </c>
      <c r="E116" s="14">
        <v>78.896862682308338</v>
      </c>
      <c r="F116" s="14">
        <v>75.435252343035799</v>
      </c>
      <c r="G116" s="14">
        <v>121.71907926733915</v>
      </c>
      <c r="H116" s="14">
        <v>109.58122627722619</v>
      </c>
      <c r="I116" s="14">
        <v>124.76751561836473</v>
      </c>
      <c r="J116" s="14">
        <v>24.76640341091101</v>
      </c>
      <c r="K116" s="14">
        <v>29.456138056274618</v>
      </c>
    </row>
    <row r="117" spans="2:11" s="1" customFormat="1" ht="17.25" thickBot="1" x14ac:dyDescent="0.35">
      <c r="B117" s="39" t="s">
        <v>51</v>
      </c>
      <c r="C117" s="17">
        <v>100</v>
      </c>
      <c r="D117" s="17">
        <v>96.384075949431676</v>
      </c>
      <c r="E117" s="17">
        <v>76.436484657089323</v>
      </c>
      <c r="F117" s="17">
        <v>69.091412136092799</v>
      </c>
      <c r="G117" s="17">
        <v>77.798640203898913</v>
      </c>
      <c r="H117" s="17">
        <v>97.569102959686361</v>
      </c>
      <c r="I117" s="17">
        <v>104.90131371225955</v>
      </c>
      <c r="J117" s="17">
        <v>23.21259908918648</v>
      </c>
      <c r="K117" s="17">
        <v>20.322422407845668</v>
      </c>
    </row>
    <row r="118" spans="2:11" s="1" customFormat="1" x14ac:dyDescent="0.3">
      <c r="B118" s="40" t="s">
        <v>52</v>
      </c>
      <c r="C118" s="19">
        <v>100</v>
      </c>
      <c r="D118" s="19">
        <v>103.12696856046628</v>
      </c>
      <c r="E118" s="19">
        <v>100.40480372811092</v>
      </c>
      <c r="F118" s="19">
        <v>95.594106812038092</v>
      </c>
      <c r="G118" s="19">
        <v>70.389095824327825</v>
      </c>
      <c r="H118" s="19">
        <v>87.868226289288728</v>
      </c>
      <c r="I118" s="19">
        <v>89.74769982603388</v>
      </c>
      <c r="J118" s="19">
        <v>21.44922271687318</v>
      </c>
      <c r="K118" s="19">
        <v>17.398340988446186</v>
      </c>
    </row>
    <row r="119" spans="2:11" s="1" customFormat="1" x14ac:dyDescent="0.3">
      <c r="B119" s="38" t="s">
        <v>53</v>
      </c>
      <c r="C119" s="14">
        <v>100</v>
      </c>
      <c r="D119" s="14">
        <v>0</v>
      </c>
      <c r="E119" s="14">
        <v>213.29085332648782</v>
      </c>
      <c r="F119" s="14">
        <v>225.55746931635076</v>
      </c>
      <c r="G119" s="14">
        <v>320.68071792660612</v>
      </c>
      <c r="H119" s="14">
        <v>144.08176980316526</v>
      </c>
      <c r="I119" s="14">
        <v>464.23061626948623</v>
      </c>
      <c r="J119" s="14">
        <v>242.28137257378441</v>
      </c>
      <c r="K119" s="14">
        <v>59.469238808170878</v>
      </c>
    </row>
    <row r="120" spans="2:11" s="1" customFormat="1" x14ac:dyDescent="0.3">
      <c r="B120" s="38" t="s">
        <v>54</v>
      </c>
      <c r="C120" s="14">
        <v>100</v>
      </c>
      <c r="D120" s="14">
        <v>99.01871320360182</v>
      </c>
      <c r="E120" s="14">
        <v>96.303380316862842</v>
      </c>
      <c r="F120" s="14">
        <v>92.57951679796949</v>
      </c>
      <c r="G120" s="14">
        <v>115.92187850435951</v>
      </c>
      <c r="H120" s="14">
        <v>88.244239706256323</v>
      </c>
      <c r="I120" s="14">
        <v>96.394563960651809</v>
      </c>
      <c r="J120" s="14">
        <v>22.012988560137124</v>
      </c>
      <c r="K120" s="14">
        <v>27.648295108389053</v>
      </c>
    </row>
    <row r="121" spans="2:11" s="1" customFormat="1" ht="17.25" thickBot="1" x14ac:dyDescent="0.35">
      <c r="B121" s="39" t="s">
        <v>55</v>
      </c>
      <c r="C121" s="17">
        <v>100</v>
      </c>
      <c r="D121" s="17">
        <v>102.10256353320082</v>
      </c>
      <c r="E121" s="17">
        <v>99.52676057003417</v>
      </c>
      <c r="F121" s="17">
        <v>94.98022930752964</v>
      </c>
      <c r="G121" s="17">
        <v>81.144537366166759</v>
      </c>
      <c r="H121" s="17">
        <v>87.993334990845668</v>
      </c>
      <c r="I121" s="17">
        <v>91.544269546092011</v>
      </c>
      <c r="J121" s="17">
        <v>21.728317706066608</v>
      </c>
      <c r="K121" s="17">
        <v>19.809949225408648</v>
      </c>
    </row>
    <row r="122" spans="2:11" s="1" customFormat="1" ht="15.95" customHeight="1" x14ac:dyDescent="0.3">
      <c r="B122" s="41" t="s">
        <v>56</v>
      </c>
      <c r="C122" s="31">
        <v>100</v>
      </c>
      <c r="D122" s="31">
        <v>92.876872719028782</v>
      </c>
      <c r="E122" s="31">
        <v>75.434929160060577</v>
      </c>
      <c r="F122" s="31">
        <v>70.448523254757191</v>
      </c>
      <c r="G122" s="31">
        <v>93.746336654385658</v>
      </c>
      <c r="H122" s="31">
        <v>107.35790940236902</v>
      </c>
      <c r="I122" s="31">
        <v>110.67170085475301</v>
      </c>
      <c r="J122" s="31">
        <v>105.53325030321434</v>
      </c>
      <c r="K122" s="31">
        <v>102.74167004466238</v>
      </c>
    </row>
    <row r="123" spans="2:11" s="1" customFormat="1" x14ac:dyDescent="0.3">
      <c r="B123" s="38" t="s">
        <v>57</v>
      </c>
      <c r="C123" s="23" t="s">
        <v>73</v>
      </c>
      <c r="D123" s="23" t="s">
        <v>25</v>
      </c>
      <c r="E123" s="23" t="s">
        <v>32</v>
      </c>
      <c r="F123" s="23" t="s">
        <v>75</v>
      </c>
      <c r="G123" s="23" t="s">
        <v>80</v>
      </c>
      <c r="H123" s="23" t="s">
        <v>62</v>
      </c>
      <c r="I123" s="23" t="s">
        <v>31</v>
      </c>
      <c r="J123" s="23" t="s">
        <v>29</v>
      </c>
      <c r="K123" s="23" t="s">
        <v>88</v>
      </c>
    </row>
    <row r="124" spans="2:11" s="1" customFormat="1" x14ac:dyDescent="0.3">
      <c r="B124" s="42" t="s">
        <v>63</v>
      </c>
      <c r="C124" s="26">
        <v>100</v>
      </c>
      <c r="D124" s="25" t="s">
        <v>34</v>
      </c>
      <c r="E124" s="26">
        <v>64.756207575519298</v>
      </c>
      <c r="F124" s="26">
        <v>70.891251503548048</v>
      </c>
      <c r="G124" s="26">
        <v>96.027853803536047</v>
      </c>
      <c r="H124" s="26">
        <v>116.51805265796841</v>
      </c>
      <c r="I124" s="26">
        <v>116.07482938564783</v>
      </c>
      <c r="J124" s="26">
        <v>105.48791941149477</v>
      </c>
      <c r="K124" s="26">
        <v>92.705006358773375</v>
      </c>
    </row>
    <row r="125" spans="2:11" s="1" customFormat="1" x14ac:dyDescent="0.3">
      <c r="B125" s="38" t="s">
        <v>64</v>
      </c>
      <c r="C125" s="23" t="s">
        <v>84</v>
      </c>
      <c r="D125" s="23" t="s">
        <v>92</v>
      </c>
      <c r="E125" s="23" t="s">
        <v>82</v>
      </c>
      <c r="F125" s="23" t="s">
        <v>93</v>
      </c>
      <c r="G125" s="23" t="s">
        <v>94</v>
      </c>
      <c r="H125" s="23" t="s">
        <v>80</v>
      </c>
      <c r="I125" s="23" t="s">
        <v>76</v>
      </c>
      <c r="J125" s="23" t="s">
        <v>76</v>
      </c>
      <c r="K125" s="23" t="s">
        <v>95</v>
      </c>
    </row>
    <row r="126" spans="2:11" s="1" customFormat="1" x14ac:dyDescent="0.3">
      <c r="B126" s="42" t="s">
        <v>70</v>
      </c>
      <c r="C126" s="26">
        <v>100</v>
      </c>
      <c r="D126" s="26">
        <v>99.894988910612241</v>
      </c>
      <c r="E126" s="26">
        <v>81.925330577927184</v>
      </c>
      <c r="F126" s="26">
        <v>81.481579243552815</v>
      </c>
      <c r="G126" s="26">
        <v>105.00095481351404</v>
      </c>
      <c r="H126" s="26">
        <v>124.17946671872923</v>
      </c>
      <c r="I126" s="26">
        <v>129.43418227328121</v>
      </c>
      <c r="J126" s="26">
        <v>112.50813738103689</v>
      </c>
      <c r="K126" s="26">
        <v>106.5387140176214</v>
      </c>
    </row>
    <row r="127" spans="2:11" s="1" customFormat="1" x14ac:dyDescent="0.3">
      <c r="B127" s="38" t="s">
        <v>71</v>
      </c>
      <c r="C127" s="23" t="s">
        <v>96</v>
      </c>
      <c r="D127" s="23" t="s">
        <v>46</v>
      </c>
      <c r="E127" s="23" t="s">
        <v>46</v>
      </c>
      <c r="F127" s="23" t="s">
        <v>80</v>
      </c>
      <c r="G127" s="23" t="s">
        <v>78</v>
      </c>
      <c r="H127" s="23" t="s">
        <v>28</v>
      </c>
      <c r="I127" s="23" t="s">
        <v>28</v>
      </c>
      <c r="J127" s="23" t="s">
        <v>67</v>
      </c>
      <c r="K127" s="23" t="s">
        <v>43</v>
      </c>
    </row>
    <row r="128" spans="2:11" s="1" customFormat="1" x14ac:dyDescent="0.3">
      <c r="C128" s="43"/>
      <c r="D128" s="43"/>
      <c r="E128" s="43"/>
      <c r="F128" s="43"/>
      <c r="G128" s="43"/>
      <c r="H128" s="43"/>
      <c r="I128" s="43"/>
      <c r="J128" s="43"/>
      <c r="K128" s="43"/>
    </row>
    <row r="129" spans="2:11" s="1" customFormat="1" x14ac:dyDescent="0.3">
      <c r="C129" s="2"/>
      <c r="D129" s="2"/>
      <c r="E129" s="2"/>
      <c r="F129" s="2"/>
      <c r="G129" s="2"/>
      <c r="H129" s="2"/>
      <c r="I129" s="2"/>
      <c r="J129" s="2"/>
      <c r="K129" s="2"/>
    </row>
    <row r="130" spans="2:11" s="10" customFormat="1" ht="15.75" customHeight="1" x14ac:dyDescent="0.3">
      <c r="B130" s="9"/>
      <c r="C130" s="50" t="s">
        <v>6</v>
      </c>
      <c r="D130" s="51"/>
      <c r="E130" s="51"/>
      <c r="F130" s="51"/>
      <c r="G130" s="51"/>
      <c r="H130" s="51"/>
      <c r="I130" s="51"/>
      <c r="J130" s="51"/>
      <c r="K130" s="52"/>
    </row>
    <row r="131" spans="2:11" s="10" customFormat="1" ht="30" customHeight="1" x14ac:dyDescent="0.3">
      <c r="B131" s="11" t="s">
        <v>7</v>
      </c>
      <c r="C131" s="53" t="s">
        <v>97</v>
      </c>
      <c r="D131" s="54"/>
      <c r="E131" s="54"/>
      <c r="F131" s="54"/>
      <c r="G131" s="54"/>
      <c r="H131" s="54"/>
      <c r="I131" s="54"/>
      <c r="J131" s="54"/>
      <c r="K131" s="55"/>
    </row>
    <row r="132" spans="2:11" s="10" customFormat="1" ht="15.95" customHeight="1" x14ac:dyDescent="0.3">
      <c r="B132" s="11" t="s">
        <v>9</v>
      </c>
      <c r="C132" s="44" t="s">
        <v>10</v>
      </c>
      <c r="D132" s="45"/>
      <c r="E132" s="45"/>
      <c r="F132" s="45"/>
      <c r="G132" s="46"/>
      <c r="H132" s="47" t="s">
        <v>11</v>
      </c>
      <c r="I132" s="48"/>
      <c r="J132" s="48"/>
      <c r="K132" s="49"/>
    </row>
    <row r="133" spans="2:11" s="10" customFormat="1" x14ac:dyDescent="0.3">
      <c r="B133" s="11" t="s">
        <v>12</v>
      </c>
      <c r="C133" s="12">
        <v>2013</v>
      </c>
      <c r="D133" s="12">
        <v>2014</v>
      </c>
      <c r="E133" s="12">
        <v>2015</v>
      </c>
      <c r="F133" s="12">
        <v>2016</v>
      </c>
      <c r="G133" s="12">
        <v>2017</v>
      </c>
      <c r="H133" s="13">
        <v>2018</v>
      </c>
      <c r="I133" s="13">
        <v>2019</v>
      </c>
      <c r="J133" s="13" t="s">
        <v>13</v>
      </c>
      <c r="K133" s="13" t="s">
        <v>14</v>
      </c>
    </row>
    <row r="134" spans="2:11" s="1" customFormat="1" x14ac:dyDescent="0.3">
      <c r="B134" s="11" t="s">
        <v>48</v>
      </c>
      <c r="C134" s="14">
        <v>0</v>
      </c>
      <c r="D134" s="14">
        <v>0</v>
      </c>
      <c r="E134" s="14">
        <v>100</v>
      </c>
      <c r="F134" s="14">
        <v>1639.3842789460723</v>
      </c>
      <c r="G134" s="14">
        <v>3447.564665769336</v>
      </c>
      <c r="H134" s="14">
        <v>5749.2756853297215</v>
      </c>
      <c r="I134" s="14">
        <v>7248.4601985941754</v>
      </c>
      <c r="J134" s="14">
        <v>1733.2739311846151</v>
      </c>
      <c r="K134" s="14">
        <v>1003.9696321856489</v>
      </c>
    </row>
    <row r="135" spans="2:11" s="1" customFormat="1" x14ac:dyDescent="0.3">
      <c r="B135" s="11" t="s">
        <v>49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</row>
    <row r="136" spans="2:11" s="1" customFormat="1" x14ac:dyDescent="0.3">
      <c r="B136" s="11" t="s">
        <v>50</v>
      </c>
      <c r="C136" s="14">
        <v>0</v>
      </c>
      <c r="D136" s="14">
        <v>0</v>
      </c>
      <c r="E136" s="14">
        <v>100</v>
      </c>
      <c r="F136" s="14">
        <v>1921.5402045952135</v>
      </c>
      <c r="G136" s="14">
        <v>2168.7214225709836</v>
      </c>
      <c r="H136" s="14">
        <v>2652.6564400585139</v>
      </c>
      <c r="I136" s="14">
        <v>5965.2374841814235</v>
      </c>
      <c r="J136" s="14">
        <v>727.21902010606584</v>
      </c>
      <c r="K136" s="14">
        <v>217.7082494805158</v>
      </c>
    </row>
    <row r="137" spans="2:11" s="1" customFormat="1" ht="17.25" thickBot="1" x14ac:dyDescent="0.35">
      <c r="B137" s="16" t="s">
        <v>51</v>
      </c>
      <c r="C137" s="17">
        <v>0</v>
      </c>
      <c r="D137" s="17">
        <v>0</v>
      </c>
      <c r="E137" s="17">
        <v>100</v>
      </c>
      <c r="F137" s="17">
        <v>1780.9438555894587</v>
      </c>
      <c r="G137" s="17">
        <v>2805.9601781658175</v>
      </c>
      <c r="H137" s="17">
        <v>4195.6804227888006</v>
      </c>
      <c r="I137" s="17">
        <v>6604.658500035026</v>
      </c>
      <c r="J137" s="17">
        <v>1228.529233852357</v>
      </c>
      <c r="K137" s="17">
        <v>609.49686606984403</v>
      </c>
    </row>
    <row r="138" spans="2:11" s="1" customFormat="1" x14ac:dyDescent="0.3">
      <c r="B138" s="18" t="s">
        <v>52</v>
      </c>
      <c r="C138" s="19">
        <v>0</v>
      </c>
      <c r="D138" s="19">
        <v>0</v>
      </c>
      <c r="E138" s="19">
        <v>100</v>
      </c>
      <c r="F138" s="19">
        <v>1837.1597249235308</v>
      </c>
      <c r="G138" s="19">
        <v>3107.1876717971977</v>
      </c>
      <c r="H138" s="19">
        <v>4889.7681715682565</v>
      </c>
      <c r="I138" s="19">
        <v>6280.3405872718995</v>
      </c>
      <c r="J138" s="19">
        <v>1569.9650771732747</v>
      </c>
      <c r="K138" s="19">
        <v>906.34754312961957</v>
      </c>
    </row>
    <row r="139" spans="2:11" s="1" customFormat="1" x14ac:dyDescent="0.3">
      <c r="B139" s="11" t="s">
        <v>53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</row>
    <row r="140" spans="2:11" s="1" customFormat="1" x14ac:dyDescent="0.3">
      <c r="B140" s="11" t="s">
        <v>54</v>
      </c>
      <c r="C140" s="14">
        <v>0</v>
      </c>
      <c r="D140" s="14">
        <v>0</v>
      </c>
      <c r="E140" s="14">
        <v>100</v>
      </c>
      <c r="F140" s="14">
        <v>2122.5858544187104</v>
      </c>
      <c r="G140" s="14">
        <v>1975.0978034662478</v>
      </c>
      <c r="H140" s="14">
        <v>2307.9124381708311</v>
      </c>
      <c r="I140" s="14">
        <v>4709.0494873530097</v>
      </c>
      <c r="J140" s="14">
        <v>542.48364997308545</v>
      </c>
      <c r="K140" s="14">
        <v>168.77706461033324</v>
      </c>
    </row>
    <row r="141" spans="2:11" s="1" customFormat="1" ht="17.25" thickBot="1" x14ac:dyDescent="0.35">
      <c r="B141" s="16" t="s">
        <v>55</v>
      </c>
      <c r="C141" s="17">
        <v>0</v>
      </c>
      <c r="D141" s="17">
        <v>0</v>
      </c>
      <c r="E141" s="17">
        <v>100</v>
      </c>
      <c r="F141" s="17">
        <v>1981.0025233610259</v>
      </c>
      <c r="G141" s="17">
        <v>2536.6618582304004</v>
      </c>
      <c r="H141" s="17">
        <v>3588.621165473814</v>
      </c>
      <c r="I141" s="17">
        <v>5488.4757731709178</v>
      </c>
      <c r="J141" s="17">
        <v>1052.1575306377608</v>
      </c>
      <c r="K141" s="17">
        <v>534.64295580700571</v>
      </c>
    </row>
    <row r="142" spans="2:11" s="1" customFormat="1" ht="15.95" customHeight="1" x14ac:dyDescent="0.3">
      <c r="B142" s="21" t="s">
        <v>56</v>
      </c>
      <c r="C142" s="37" t="s">
        <v>34</v>
      </c>
      <c r="D142" s="37" t="s">
        <v>65</v>
      </c>
      <c r="E142" s="31">
        <v>100</v>
      </c>
      <c r="F142" s="31">
        <v>89.234716867871114</v>
      </c>
      <c r="G142" s="31">
        <v>110.95450387698224</v>
      </c>
      <c r="H142" s="31">
        <v>117.5776741064966</v>
      </c>
      <c r="I142" s="31">
        <v>115.4150813617389</v>
      </c>
      <c r="J142" s="31">
        <v>110.40206921706681</v>
      </c>
      <c r="K142" s="31">
        <v>110.77093326903496</v>
      </c>
    </row>
    <row r="143" spans="2:11" s="1" customFormat="1" x14ac:dyDescent="0.3">
      <c r="B143" s="11" t="s">
        <v>57</v>
      </c>
      <c r="C143" s="27" t="s">
        <v>34</v>
      </c>
      <c r="D143" s="27" t="s">
        <v>34</v>
      </c>
      <c r="E143" s="23" t="s">
        <v>98</v>
      </c>
      <c r="F143" s="23" t="s">
        <v>32</v>
      </c>
      <c r="G143" s="23" t="s">
        <v>68</v>
      </c>
      <c r="H143" s="23" t="s">
        <v>67</v>
      </c>
      <c r="I143" s="23" t="s">
        <v>25</v>
      </c>
      <c r="J143" s="23" t="s">
        <v>67</v>
      </c>
      <c r="K143" s="23" t="s">
        <v>26</v>
      </c>
    </row>
    <row r="144" spans="2:11" s="1" customFormat="1" x14ac:dyDescent="0.3">
      <c r="B144" s="24" t="s">
        <v>63</v>
      </c>
      <c r="C144" s="25" t="s">
        <v>34</v>
      </c>
      <c r="D144" s="25" t="s">
        <v>34</v>
      </c>
      <c r="E144" s="25" t="s">
        <v>34</v>
      </c>
      <c r="F144" s="25" t="s">
        <v>34</v>
      </c>
      <c r="G144" s="25" t="s">
        <v>34</v>
      </c>
      <c r="H144" s="25" t="s">
        <v>34</v>
      </c>
      <c r="I144" s="25" t="s">
        <v>34</v>
      </c>
      <c r="J144" s="25" t="s">
        <v>34</v>
      </c>
      <c r="K144" s="25" t="s">
        <v>34</v>
      </c>
    </row>
    <row r="145" spans="2:11" s="1" customFormat="1" x14ac:dyDescent="0.3">
      <c r="B145" s="11" t="s">
        <v>64</v>
      </c>
      <c r="C145" s="27" t="s">
        <v>34</v>
      </c>
      <c r="D145" s="27" t="s">
        <v>34</v>
      </c>
      <c r="E145" s="27" t="s">
        <v>34</v>
      </c>
      <c r="F145" s="27" t="s">
        <v>34</v>
      </c>
      <c r="G145" s="27" t="s">
        <v>34</v>
      </c>
      <c r="H145" s="27" t="s">
        <v>34</v>
      </c>
      <c r="I145" s="27" t="s">
        <v>34</v>
      </c>
      <c r="J145" s="27" t="s">
        <v>34</v>
      </c>
      <c r="K145" s="27" t="s">
        <v>34</v>
      </c>
    </row>
    <row r="146" spans="2:11" s="1" customFormat="1" x14ac:dyDescent="0.3">
      <c r="B146" s="24" t="s">
        <v>70</v>
      </c>
      <c r="C146" s="25" t="s">
        <v>99</v>
      </c>
      <c r="D146" s="25" t="s">
        <v>99</v>
      </c>
      <c r="E146" s="26">
        <v>100</v>
      </c>
      <c r="F146" s="26">
        <v>90.528267706817701</v>
      </c>
      <c r="G146" s="26">
        <v>109.80324208578085</v>
      </c>
      <c r="H146" s="26">
        <v>114.93748186395298</v>
      </c>
      <c r="I146" s="26">
        <v>126.67604152817103</v>
      </c>
      <c r="J146" s="26">
        <v>134.05362910792718</v>
      </c>
      <c r="K146" s="26">
        <v>128.9916079433857</v>
      </c>
    </row>
    <row r="147" spans="2:11" s="1" customFormat="1" x14ac:dyDescent="0.3">
      <c r="B147" s="11" t="s">
        <v>71</v>
      </c>
      <c r="C147" s="27" t="s">
        <v>34</v>
      </c>
      <c r="D147" s="27" t="s">
        <v>34</v>
      </c>
      <c r="E147" s="23" t="s">
        <v>100</v>
      </c>
      <c r="F147" s="23" t="s">
        <v>32</v>
      </c>
      <c r="G147" s="23" t="s">
        <v>46</v>
      </c>
      <c r="H147" s="23" t="s">
        <v>101</v>
      </c>
      <c r="I147" s="23" t="s">
        <v>61</v>
      </c>
      <c r="J147" s="23" t="s">
        <v>102</v>
      </c>
      <c r="K147" s="23" t="s">
        <v>59</v>
      </c>
    </row>
    <row r="148" spans="2:11" s="1" customFormat="1" x14ac:dyDescent="0.3">
      <c r="C148" s="30"/>
      <c r="D148" s="30"/>
      <c r="E148" s="30"/>
      <c r="F148" s="30"/>
      <c r="G148" s="30"/>
      <c r="H148" s="30"/>
      <c r="I148" s="30"/>
      <c r="J148" s="30"/>
      <c r="K148" s="30"/>
    </row>
    <row r="149" spans="2:11" s="1" customFormat="1" x14ac:dyDescent="0.3">
      <c r="C149" s="2"/>
      <c r="D149" s="2"/>
      <c r="E149" s="2"/>
      <c r="F149" s="2"/>
      <c r="G149" s="2"/>
      <c r="H149" s="2"/>
      <c r="I149" s="2"/>
      <c r="J149" s="2"/>
      <c r="K149" s="2"/>
    </row>
    <row r="150" spans="2:11" s="10" customFormat="1" ht="15.75" customHeight="1" x14ac:dyDescent="0.3">
      <c r="B150" s="9"/>
      <c r="C150" s="50" t="s">
        <v>6</v>
      </c>
      <c r="D150" s="51"/>
      <c r="E150" s="51"/>
      <c r="F150" s="51"/>
      <c r="G150" s="51"/>
      <c r="H150" s="51"/>
      <c r="I150" s="51"/>
      <c r="J150" s="51"/>
      <c r="K150" s="52"/>
    </row>
    <row r="151" spans="2:11" s="10" customFormat="1" ht="30" customHeight="1" x14ac:dyDescent="0.3">
      <c r="B151" s="11" t="s">
        <v>7</v>
      </c>
      <c r="C151" s="53" t="s">
        <v>103</v>
      </c>
      <c r="D151" s="54"/>
      <c r="E151" s="54"/>
      <c r="F151" s="54"/>
      <c r="G151" s="54"/>
      <c r="H151" s="54"/>
      <c r="I151" s="54"/>
      <c r="J151" s="54"/>
      <c r="K151" s="55"/>
    </row>
    <row r="152" spans="2:11" s="10" customFormat="1" ht="15.95" customHeight="1" x14ac:dyDescent="0.3">
      <c r="B152" s="11" t="s">
        <v>9</v>
      </c>
      <c r="C152" s="44" t="s">
        <v>10</v>
      </c>
      <c r="D152" s="45"/>
      <c r="E152" s="45"/>
      <c r="F152" s="45"/>
      <c r="G152" s="46"/>
      <c r="H152" s="47" t="s">
        <v>11</v>
      </c>
      <c r="I152" s="48"/>
      <c r="J152" s="48"/>
      <c r="K152" s="49"/>
    </row>
    <row r="153" spans="2:11" s="10" customFormat="1" x14ac:dyDescent="0.3">
      <c r="B153" s="11" t="s">
        <v>12</v>
      </c>
      <c r="C153" s="12">
        <v>2013</v>
      </c>
      <c r="D153" s="12">
        <v>2014</v>
      </c>
      <c r="E153" s="12">
        <v>2015</v>
      </c>
      <c r="F153" s="12">
        <v>2016</v>
      </c>
      <c r="G153" s="12">
        <v>2017</v>
      </c>
      <c r="H153" s="13">
        <v>2018</v>
      </c>
      <c r="I153" s="13">
        <v>2019</v>
      </c>
      <c r="J153" s="13" t="s">
        <v>13</v>
      </c>
      <c r="K153" s="13" t="s">
        <v>14</v>
      </c>
    </row>
    <row r="154" spans="2:11" s="1" customFormat="1" x14ac:dyDescent="0.3">
      <c r="B154" s="11" t="s">
        <v>48</v>
      </c>
      <c r="C154" s="14">
        <v>100</v>
      </c>
      <c r="D154" s="14">
        <v>94.007543468101005</v>
      </c>
      <c r="E154" s="14">
        <v>82.822317606745514</v>
      </c>
      <c r="F154" s="14">
        <v>84.165339495723842</v>
      </c>
      <c r="G154" s="14">
        <v>99.891334740819488</v>
      </c>
      <c r="H154" s="14">
        <v>98.942194445085434</v>
      </c>
      <c r="I154" s="14">
        <v>86.296699888790215</v>
      </c>
      <c r="J154" s="14">
        <v>18.515123554339624</v>
      </c>
      <c r="K154" s="14">
        <v>14.308842037884641</v>
      </c>
    </row>
    <row r="155" spans="2:11" s="1" customFormat="1" x14ac:dyDescent="0.3">
      <c r="B155" s="11" t="s">
        <v>49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</row>
    <row r="156" spans="2:11" s="1" customFormat="1" x14ac:dyDescent="0.3">
      <c r="B156" s="11" t="s">
        <v>50</v>
      </c>
      <c r="C156" s="14">
        <v>100</v>
      </c>
      <c r="D156" s="14">
        <v>125.22526695814776</v>
      </c>
      <c r="E156" s="14">
        <v>114.18341285924384</v>
      </c>
      <c r="F156" s="14">
        <v>119.97713538743993</v>
      </c>
      <c r="G156" s="14">
        <v>140.05761342556201</v>
      </c>
      <c r="H156" s="14">
        <v>159.21586341490323</v>
      </c>
      <c r="I156" s="14">
        <v>174.70135064470523</v>
      </c>
      <c r="J156" s="14">
        <v>39.654378365197893</v>
      </c>
      <c r="K156" s="14">
        <v>32.363660540867215</v>
      </c>
    </row>
    <row r="157" spans="2:11" s="1" customFormat="1" ht="17.25" thickBot="1" x14ac:dyDescent="0.35">
      <c r="B157" s="16" t="s">
        <v>51</v>
      </c>
      <c r="C157" s="17">
        <v>100</v>
      </c>
      <c r="D157" s="17">
        <v>100.04013370073483</v>
      </c>
      <c r="E157" s="17">
        <v>88.882613353975131</v>
      </c>
      <c r="F157" s="17">
        <v>91.085699661586759</v>
      </c>
      <c r="G157" s="17">
        <v>107.65316595032719</v>
      </c>
      <c r="H157" s="17">
        <v>110.58962757159954</v>
      </c>
      <c r="I157" s="17">
        <v>103.38023363331756</v>
      </c>
      <c r="J157" s="17">
        <v>22.600125528868624</v>
      </c>
      <c r="K157" s="17">
        <v>17.797799898242257</v>
      </c>
    </row>
    <row r="158" spans="2:11" s="1" customFormat="1" x14ac:dyDescent="0.3">
      <c r="B158" s="18" t="s">
        <v>52</v>
      </c>
      <c r="C158" s="19">
        <v>100</v>
      </c>
      <c r="D158" s="19">
        <v>104.83543741035923</v>
      </c>
      <c r="E158" s="19">
        <v>109.08494095208019</v>
      </c>
      <c r="F158" s="19">
        <v>110.73869843324182</v>
      </c>
      <c r="G158" s="19">
        <v>100.99158123442467</v>
      </c>
      <c r="H158" s="19">
        <v>97.806309161184203</v>
      </c>
      <c r="I158" s="19">
        <v>88.314962961109444</v>
      </c>
      <c r="J158" s="19">
        <v>20.077922047444304</v>
      </c>
      <c r="K158" s="19">
        <v>16.411808488209367</v>
      </c>
    </row>
    <row r="159" spans="2:11" s="1" customFormat="1" x14ac:dyDescent="0.3">
      <c r="B159" s="11" t="s">
        <v>53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</row>
    <row r="160" spans="2:11" s="1" customFormat="1" x14ac:dyDescent="0.3">
      <c r="B160" s="11" t="s">
        <v>54</v>
      </c>
      <c r="C160" s="14">
        <v>100</v>
      </c>
      <c r="D160" s="14">
        <v>142.65757360836031</v>
      </c>
      <c r="E160" s="14">
        <v>153.60591139686022</v>
      </c>
      <c r="F160" s="14">
        <v>152.39343604860062</v>
      </c>
      <c r="G160" s="14">
        <v>131.93112943925416</v>
      </c>
      <c r="H160" s="14">
        <v>141.06784659581552</v>
      </c>
      <c r="I160" s="14">
        <v>154.91570700776401</v>
      </c>
      <c r="J160" s="14">
        <v>39.522788257856639</v>
      </c>
      <c r="K160" s="14">
        <v>36.138609020144422</v>
      </c>
    </row>
    <row r="161" spans="2:11" s="1" customFormat="1" ht="17.25" thickBot="1" x14ac:dyDescent="0.35">
      <c r="B161" s="16" t="s">
        <v>55</v>
      </c>
      <c r="C161" s="17">
        <v>100</v>
      </c>
      <c r="D161" s="17">
        <v>113.14097570631223</v>
      </c>
      <c r="E161" s="17">
        <v>118.8615073275578</v>
      </c>
      <c r="F161" s="17">
        <v>119.88585544893996</v>
      </c>
      <c r="G161" s="17">
        <v>107.78574011348545</v>
      </c>
      <c r="H161" s="17">
        <v>107.30631080107371</v>
      </c>
      <c r="I161" s="17">
        <v>102.94012922148814</v>
      </c>
      <c r="J161" s="17">
        <v>24.347910398308457</v>
      </c>
      <c r="K161" s="17">
        <v>20.743708104267327</v>
      </c>
    </row>
    <row r="162" spans="2:11" s="1" customFormat="1" ht="15.95" customHeight="1" x14ac:dyDescent="0.3">
      <c r="B162" s="21" t="s">
        <v>56</v>
      </c>
      <c r="C162" s="31">
        <v>100</v>
      </c>
      <c r="D162" s="31">
        <v>89.671532632735236</v>
      </c>
      <c r="E162" s="31">
        <v>75.924611485217241</v>
      </c>
      <c r="F162" s="31">
        <v>76.003547708719395</v>
      </c>
      <c r="G162" s="31">
        <v>98.91055622641332</v>
      </c>
      <c r="H162" s="31">
        <v>101.1613619751557</v>
      </c>
      <c r="I162" s="31">
        <v>97.714698614312979</v>
      </c>
      <c r="J162" s="31">
        <v>92.216333496007351</v>
      </c>
      <c r="K162" s="31">
        <v>87.186260113652025</v>
      </c>
    </row>
    <row r="163" spans="2:11" s="1" customFormat="1" x14ac:dyDescent="0.3">
      <c r="B163" s="11" t="s">
        <v>57</v>
      </c>
      <c r="C163" s="23" t="s">
        <v>30</v>
      </c>
      <c r="D163" s="23" t="s">
        <v>86</v>
      </c>
      <c r="E163" s="23" t="s">
        <v>61</v>
      </c>
      <c r="F163" s="23" t="s">
        <v>86</v>
      </c>
      <c r="G163" s="23" t="s">
        <v>104</v>
      </c>
      <c r="H163" s="23" t="s">
        <v>104</v>
      </c>
      <c r="I163" s="23" t="s">
        <v>88</v>
      </c>
      <c r="J163" s="23" t="s">
        <v>88</v>
      </c>
      <c r="K163" s="23" t="s">
        <v>28</v>
      </c>
    </row>
    <row r="164" spans="2:11" s="1" customFormat="1" x14ac:dyDescent="0.3">
      <c r="B164" s="24" t="s">
        <v>63</v>
      </c>
      <c r="C164" s="25" t="s">
        <v>65</v>
      </c>
      <c r="D164" s="25" t="s">
        <v>34</v>
      </c>
      <c r="E164" s="25" t="s">
        <v>34</v>
      </c>
      <c r="F164" s="25" t="s">
        <v>34</v>
      </c>
      <c r="G164" s="25" t="s">
        <v>34</v>
      </c>
      <c r="H164" s="25" t="s">
        <v>34</v>
      </c>
      <c r="I164" s="25" t="s">
        <v>34</v>
      </c>
      <c r="J164" s="25" t="s">
        <v>34</v>
      </c>
      <c r="K164" s="25" t="s">
        <v>34</v>
      </c>
    </row>
    <row r="165" spans="2:11" s="1" customFormat="1" x14ac:dyDescent="0.3">
      <c r="B165" s="11" t="s">
        <v>64</v>
      </c>
      <c r="C165" s="27" t="s">
        <v>34</v>
      </c>
      <c r="D165" s="27" t="s">
        <v>34</v>
      </c>
      <c r="E165" s="27" t="s">
        <v>34</v>
      </c>
      <c r="F165" s="27" t="s">
        <v>34</v>
      </c>
      <c r="G165" s="27" t="s">
        <v>34</v>
      </c>
      <c r="H165" s="27" t="s">
        <v>34</v>
      </c>
      <c r="I165" s="27" t="s">
        <v>34</v>
      </c>
      <c r="J165" s="27" t="s">
        <v>34</v>
      </c>
      <c r="K165" s="27" t="s">
        <v>34</v>
      </c>
    </row>
    <row r="166" spans="2:11" s="1" customFormat="1" x14ac:dyDescent="0.3">
      <c r="B166" s="24" t="s">
        <v>70</v>
      </c>
      <c r="C166" s="26">
        <v>100</v>
      </c>
      <c r="D166" s="26">
        <v>87.780314630844842</v>
      </c>
      <c r="E166" s="26">
        <v>74.335298570793043</v>
      </c>
      <c r="F166" s="26">
        <v>78.728545335231729</v>
      </c>
      <c r="G166" s="26">
        <v>106.15964103456687</v>
      </c>
      <c r="H166" s="26">
        <v>112.86474363721237</v>
      </c>
      <c r="I166" s="26">
        <v>112.77187705437098</v>
      </c>
      <c r="J166" s="26">
        <v>100.33294742891805</v>
      </c>
      <c r="K166" s="26">
        <v>89.554250753887672</v>
      </c>
    </row>
    <row r="167" spans="2:11" s="1" customFormat="1" x14ac:dyDescent="0.3">
      <c r="B167" s="11" t="s">
        <v>71</v>
      </c>
      <c r="C167" s="23" t="s">
        <v>68</v>
      </c>
      <c r="D167" s="23" t="s">
        <v>42</v>
      </c>
      <c r="E167" s="23" t="s">
        <v>75</v>
      </c>
      <c r="F167" s="23" t="s">
        <v>101</v>
      </c>
      <c r="G167" s="23" t="s">
        <v>45</v>
      </c>
      <c r="H167" s="23" t="s">
        <v>28</v>
      </c>
      <c r="I167" s="23" t="s">
        <v>28</v>
      </c>
      <c r="J167" s="23" t="s">
        <v>32</v>
      </c>
      <c r="K167" s="23" t="s">
        <v>42</v>
      </c>
    </row>
    <row r="168" spans="2:11" s="1" customFormat="1" x14ac:dyDescent="0.3">
      <c r="C168" s="2"/>
      <c r="D168" s="2"/>
      <c r="E168" s="2"/>
      <c r="F168" s="2"/>
      <c r="G168" s="2"/>
      <c r="H168" s="2"/>
      <c r="I168" s="2"/>
      <c r="J168" s="2"/>
      <c r="K168" s="2"/>
    </row>
    <row r="170" spans="2:11" x14ac:dyDescent="0.2">
      <c r="B170" s="11"/>
      <c r="C170" s="60" t="s">
        <v>10</v>
      </c>
      <c r="D170" s="61"/>
      <c r="E170" s="61"/>
      <c r="F170" s="61"/>
      <c r="G170" s="62"/>
      <c r="H170" s="63" t="s">
        <v>11</v>
      </c>
      <c r="I170" s="64"/>
      <c r="J170" s="64"/>
      <c r="K170" s="65"/>
    </row>
    <row r="171" spans="2:11" x14ac:dyDescent="0.25">
      <c r="B171" s="11" t="s">
        <v>9</v>
      </c>
      <c r="C171" s="66">
        <v>2013</v>
      </c>
      <c r="D171" s="66">
        <v>2014</v>
      </c>
      <c r="E171" s="66">
        <v>2015</v>
      </c>
      <c r="F171" s="66">
        <v>2016</v>
      </c>
      <c r="G171" s="66">
        <v>2017</v>
      </c>
      <c r="H171" s="67">
        <v>2018</v>
      </c>
      <c r="I171" s="67">
        <v>2019</v>
      </c>
      <c r="J171" s="67" t="s">
        <v>13</v>
      </c>
      <c r="K171" s="67" t="s">
        <v>14</v>
      </c>
    </row>
    <row r="172" spans="2:11" x14ac:dyDescent="0.3">
      <c r="B172" s="9" t="s">
        <v>105</v>
      </c>
      <c r="C172" s="68">
        <v>1711.45</v>
      </c>
      <c r="D172" s="68">
        <v>1734.67</v>
      </c>
      <c r="E172" s="68">
        <v>1729.79</v>
      </c>
      <c r="F172" s="68">
        <v>1572.18</v>
      </c>
      <c r="G172" s="68">
        <v>1455.43</v>
      </c>
      <c r="H172" s="68">
        <v>1468.22</v>
      </c>
      <c r="I172" s="68">
        <v>1487.83</v>
      </c>
      <c r="J172" s="68">
        <v>1525.81</v>
      </c>
      <c r="K172" s="68">
        <v>1514.69</v>
      </c>
    </row>
  </sheetData>
  <mergeCells count="39">
    <mergeCell ref="C170:G170"/>
    <mergeCell ref="H170:K170"/>
    <mergeCell ref="C9:K9"/>
    <mergeCell ref="B2:E3"/>
    <mergeCell ref="F3:F4"/>
    <mergeCell ref="C4:E4"/>
    <mergeCell ref="C5:E5"/>
    <mergeCell ref="B7:G7"/>
    <mergeCell ref="C71:K71"/>
    <mergeCell ref="C10:K10"/>
    <mergeCell ref="C11:G11"/>
    <mergeCell ref="H11:K11"/>
    <mergeCell ref="C30:K30"/>
    <mergeCell ref="C31:K31"/>
    <mergeCell ref="C32:G32"/>
    <mergeCell ref="H32:K32"/>
    <mergeCell ref="C50:K50"/>
    <mergeCell ref="C51:K51"/>
    <mergeCell ref="C52:G52"/>
    <mergeCell ref="H52:K52"/>
    <mergeCell ref="C70:K70"/>
    <mergeCell ref="C131:K131"/>
    <mergeCell ref="C72:G72"/>
    <mergeCell ref="H72:K72"/>
    <mergeCell ref="C90:K90"/>
    <mergeCell ref="C91:K91"/>
    <mergeCell ref="C92:G92"/>
    <mergeCell ref="H92:K92"/>
    <mergeCell ref="C110:K110"/>
    <mergeCell ref="C111:K111"/>
    <mergeCell ref="C112:G112"/>
    <mergeCell ref="H112:K112"/>
    <mergeCell ref="C130:K130"/>
    <mergeCell ref="C132:G132"/>
    <mergeCell ref="H132:K132"/>
    <mergeCell ref="C150:K150"/>
    <mergeCell ref="C151:K151"/>
    <mergeCell ref="C152:G152"/>
    <mergeCell ref="H152:K15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Footer>&amp;C&amp;P/&amp;N</oddFooter>
  </headerFooter>
  <rowBreaks count="3" manualBreakCount="3">
    <brk id="48" max="16383" man="1"/>
    <brk id="88" max="16383" man="1"/>
    <brk id="12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F7C7CD37-816A-4FF7-833C-0A0EAAAC2C94}"/>
</file>

<file path=customXml/itemProps2.xml><?xml version="1.0" encoding="utf-8"?>
<ds:datastoreItem xmlns:ds="http://schemas.openxmlformats.org/officeDocument/2006/customXml" ds:itemID="{135BCA4C-0530-493F-A7A1-42033F73F3C3}"/>
</file>

<file path=customXml/itemProps3.xml><?xml version="1.0" encoding="utf-8"?>
<ds:datastoreItem xmlns:ds="http://schemas.openxmlformats.org/officeDocument/2006/customXml" ds:itemID="{9B30135D-3C26-4310-9A3B-CE4717789235}"/>
</file>

<file path=customXml/itemProps4.xml><?xml version="1.0" encoding="utf-8"?>
<ds:datastoreItem xmlns:ds="http://schemas.openxmlformats.org/officeDocument/2006/customXml" ds:itemID="{9EC61DB0-4026-4CD6-A22B-63050D3352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Annex 4</vt:lpstr>
      <vt:lpstr>'Annex 4'!Print_Area</vt:lpstr>
      <vt:lpstr>'Annex 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shinh</dc:creator>
  <cp:lastModifiedBy>JC</cp:lastModifiedBy>
  <cp:lastPrinted>2020-11-24T12:56:50Z</cp:lastPrinted>
  <dcterms:created xsi:type="dcterms:W3CDTF">2020-11-24T11:23:16Z</dcterms:created>
  <dcterms:modified xsi:type="dcterms:W3CDTF">2020-11-24T12:57:11Z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